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Ashkhatavardz!$A$1:$L$27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24" i="9" l="1"/>
  <c r="D29" i="19"/>
  <c r="L30" i="19"/>
  <c r="D62" i="19"/>
  <c r="C10" i="11"/>
  <c r="H11" i="7" l="1"/>
  <c r="E18" i="10" l="1"/>
  <c r="E51" i="7"/>
  <c r="D51" i="7"/>
  <c r="C51" i="7"/>
  <c r="C47" i="7"/>
  <c r="E45" i="7"/>
  <c r="D45" i="7"/>
  <c r="C45" i="7"/>
  <c r="F21" i="11" l="1"/>
  <c r="H21" i="11" s="1"/>
  <c r="F20" i="11"/>
  <c r="H20" i="11" s="1"/>
  <c r="F19" i="11"/>
  <c r="H19" i="11" s="1"/>
  <c r="F18" i="11"/>
  <c r="H18" i="11" s="1"/>
  <c r="F17" i="11"/>
  <c r="H17" i="11" s="1"/>
  <c r="H22" i="11" s="1"/>
  <c r="F7" i="11" l="1"/>
  <c r="C7" i="11"/>
  <c r="B69" i="10"/>
  <c r="B59" i="7"/>
  <c r="B60" i="7"/>
  <c r="B55" i="10"/>
  <c r="C17" i="10"/>
  <c r="C14" i="9"/>
  <c r="D11" i="12" l="1"/>
  <c r="D12" i="12"/>
  <c r="D13" i="12"/>
  <c r="D14" i="12"/>
  <c r="D15" i="12"/>
  <c r="D16" i="12"/>
  <c r="D17" i="12"/>
  <c r="D18" i="12"/>
  <c r="D10" i="12"/>
  <c r="D9" i="12"/>
  <c r="D8" i="12"/>
  <c r="D7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A48" i="10" s="1"/>
  <c r="A49" i="10" s="1"/>
  <c r="A50" i="10" s="1"/>
  <c r="A52" i="10" s="1"/>
  <c r="A53" i="10" s="1"/>
  <c r="A55" i="10" s="1"/>
  <c r="A56" i="10" s="1"/>
  <c r="A60" i="10" s="1"/>
  <c r="A61" i="10" s="1"/>
  <c r="B64" i="10"/>
  <c r="B65" i="10"/>
  <c r="B66" i="10"/>
  <c r="B67" i="10"/>
  <c r="B68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2" i="10" s="1"/>
  <c r="A13" i="10" s="1"/>
  <c r="A14" i="10" s="1"/>
  <c r="A16" i="10" s="1"/>
  <c r="B14" i="10"/>
  <c r="A24" i="9"/>
  <c r="A25" i="9" s="1"/>
  <c r="A26" i="9" s="1"/>
  <c r="A27" i="9" s="1"/>
  <c r="A28" i="9" s="1"/>
  <c r="A29" i="9" s="1"/>
  <c r="A30" i="9" s="1"/>
  <c r="A34" i="9" s="1"/>
  <c r="A36" i="9" s="1"/>
  <c r="A37" i="9" s="1"/>
  <c r="A38" i="9" s="1"/>
  <c r="A39" i="9" s="1"/>
  <c r="A40" i="9" s="1"/>
  <c r="A41" i="9" s="1"/>
  <c r="A42" i="9" s="1"/>
  <c r="A43" i="9" s="1"/>
  <c r="A44" i="9" s="1"/>
  <c r="A46" i="9" s="1"/>
  <c r="A47" i="9" s="1"/>
  <c r="A48" i="9" s="1"/>
  <c r="A49" i="9" s="1"/>
  <c r="A50" i="9" s="1"/>
  <c r="A52" i="9" s="1"/>
  <c r="A53" i="9" s="1"/>
  <c r="A55" i="9" s="1"/>
  <c r="A56" i="9" s="1"/>
  <c r="A58" i="9" s="1"/>
  <c r="A59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24" i="9"/>
  <c r="B22" i="9"/>
  <c r="B21" i="9"/>
  <c r="A8" i="9"/>
  <c r="A9" i="9" s="1"/>
  <c r="A10" i="9" s="1"/>
  <c r="A11" i="9" s="1"/>
  <c r="A12" i="9" s="1"/>
  <c r="A16" i="9" s="1"/>
  <c r="A17" i="9" s="1"/>
  <c r="B8" i="9"/>
  <c r="B9" i="9"/>
  <c r="B10" i="9"/>
  <c r="B11" i="9"/>
  <c r="B12" i="9"/>
  <c r="B13" i="9"/>
  <c r="B14" i="9"/>
  <c r="B15" i="9"/>
  <c r="B16" i="9"/>
  <c r="B17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4" i="10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2" i="7" s="1"/>
  <c r="A43" i="7" s="1"/>
  <c r="A44" i="7" s="1"/>
  <c r="A45" i="7" s="1"/>
  <c r="A46" i="7" s="1"/>
  <c r="A48" i="7" s="1"/>
  <c r="A49" i="7" s="1"/>
  <c r="A52" i="7" s="1"/>
  <c r="A53" i="7" s="1"/>
  <c r="A54" i="7" s="1"/>
  <c r="A55" i="7" s="1"/>
  <c r="A56" i="7" s="1"/>
  <c r="A57" i="7" s="1"/>
  <c r="A58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60" i="19" s="1"/>
  <c r="A61" i="19" s="1"/>
  <c r="A63" i="19" s="1"/>
  <c r="A64" i="19" s="1"/>
  <c r="I9" i="12" l="1"/>
  <c r="F15" i="7" l="1"/>
  <c r="B23" i="10" l="1"/>
  <c r="B23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7" i="12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7" i="12"/>
  <c r="N40" i="19" l="1"/>
  <c r="D40" i="19" s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49" i="7"/>
  <c r="K49" i="7"/>
  <c r="L48" i="7"/>
  <c r="K48" i="7"/>
  <c r="L47" i="7"/>
  <c r="K47" i="7"/>
  <c r="L46" i="7"/>
  <c r="K46" i="7"/>
  <c r="L45" i="7"/>
  <c r="K45" i="7"/>
  <c r="L39" i="7"/>
  <c r="K39" i="7"/>
  <c r="M23" i="7"/>
  <c r="L23" i="7"/>
  <c r="K23" i="7"/>
  <c r="M22" i="7"/>
  <c r="L22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8" i="15" l="1"/>
  <c r="C26" i="15"/>
  <c r="J33" i="12"/>
  <c r="J31" i="12"/>
  <c r="G26" i="11"/>
  <c r="G24" i="11"/>
  <c r="D66" i="18"/>
  <c r="D64" i="18"/>
  <c r="D81" i="10"/>
  <c r="D79" i="10"/>
  <c r="B76" i="10"/>
  <c r="B75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C33" i="7" l="1"/>
  <c r="D33" i="7"/>
  <c r="K33" i="7" s="1"/>
  <c r="E33" i="7"/>
  <c r="E34" i="7"/>
  <c r="D34" i="7"/>
  <c r="C34" i="7"/>
  <c r="D49" i="19"/>
  <c r="F16" i="7"/>
  <c r="M16" i="7"/>
  <c r="A2" i="11"/>
  <c r="K34" i="7" l="1"/>
  <c r="L34" i="7"/>
  <c r="M34" i="7"/>
  <c r="L33" i="7"/>
  <c r="M33" i="7"/>
  <c r="L8" i="11"/>
  <c r="L7" i="11"/>
  <c r="L9" i="11" l="1"/>
  <c r="D26" i="19" s="1"/>
  <c r="F54" i="18"/>
  <c r="F26" i="7" l="1"/>
  <c r="E26" i="7" l="1"/>
  <c r="D26" i="7"/>
  <c r="C26" i="7"/>
  <c r="D55" i="9"/>
  <c r="D54" i="9"/>
  <c r="D53" i="9"/>
  <c r="F21" i="7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E60" i="7" l="1"/>
  <c r="D60" i="7"/>
  <c r="K60" i="7" s="1"/>
  <c r="E59" i="7"/>
  <c r="D59" i="7"/>
  <c r="C59" i="7"/>
  <c r="D50" i="7"/>
  <c r="C50" i="7"/>
  <c r="K26" i="7"/>
  <c r="L26" i="7"/>
  <c r="M26" i="7"/>
  <c r="E21" i="7"/>
  <c r="D21" i="7"/>
  <c r="C21" i="7"/>
  <c r="C13" i="7" s="1"/>
  <c r="M17" i="7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4" i="15" s="1"/>
  <c r="K50" i="7" l="1"/>
  <c r="L50" i="7"/>
  <c r="M50" i="7"/>
  <c r="K59" i="7"/>
  <c r="L59" i="7"/>
  <c r="L60" i="7"/>
  <c r="K21" i="7"/>
  <c r="D13" i="7"/>
  <c r="K13" i="7" s="1"/>
  <c r="L21" i="7"/>
  <c r="E13" i="7"/>
  <c r="L13" i="7" s="1"/>
  <c r="M21" i="7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F43" i="7"/>
  <c r="F42" i="7"/>
  <c r="F41" i="7"/>
  <c r="F39" i="7"/>
  <c r="M39" i="7" s="1"/>
  <c r="F38" i="7"/>
  <c r="F37" i="7"/>
  <c r="F36" i="7"/>
  <c r="E42" i="7" l="1"/>
  <c r="D42" i="7"/>
  <c r="C42" i="7"/>
  <c r="E36" i="7"/>
  <c r="D36" i="7"/>
  <c r="C36" i="7"/>
  <c r="C38" i="7"/>
  <c r="D38" i="7"/>
  <c r="K38" i="7" s="1"/>
  <c r="E38" i="7"/>
  <c r="C41" i="7"/>
  <c r="D41" i="7"/>
  <c r="K41" i="7" s="1"/>
  <c r="E41" i="7"/>
  <c r="E43" i="7"/>
  <c r="D43" i="7"/>
  <c r="C43" i="7"/>
  <c r="C44" i="7"/>
  <c r="D44" i="7"/>
  <c r="K44" i="7" s="1"/>
  <c r="E44" i="7"/>
  <c r="C37" i="7"/>
  <c r="C35" i="7" s="1"/>
  <c r="D37" i="7"/>
  <c r="E37" i="7"/>
  <c r="M18" i="7"/>
  <c r="F13" i="7"/>
  <c r="F35" i="7"/>
  <c r="F28" i="7"/>
  <c r="K42" i="7" l="1"/>
  <c r="L42" i="7"/>
  <c r="M42" i="7"/>
  <c r="L44" i="7"/>
  <c r="M44" i="7"/>
  <c r="K43" i="7"/>
  <c r="L43" i="7"/>
  <c r="M43" i="7"/>
  <c r="L41" i="7"/>
  <c r="M41" i="7"/>
  <c r="L38" i="7"/>
  <c r="M38" i="7"/>
  <c r="K36" i="7"/>
  <c r="L36" i="7"/>
  <c r="M36" i="7"/>
  <c r="E35" i="7"/>
  <c r="L37" i="7"/>
  <c r="M37" i="7"/>
  <c r="K37" i="7"/>
  <c r="D35" i="7"/>
  <c r="K35" i="7" s="1"/>
  <c r="C28" i="7"/>
  <c r="D28" i="7"/>
  <c r="K28" i="7" s="1"/>
  <c r="E28" i="7"/>
  <c r="F40" i="7"/>
  <c r="C40" i="7" l="1"/>
  <c r="D40" i="7"/>
  <c r="K40" i="7" s="1"/>
  <c r="E40" i="7"/>
  <c r="L35" i="7"/>
  <c r="M35" i="7"/>
  <c r="L28" i="7"/>
  <c r="M28" i="7"/>
  <c r="D18" i="19"/>
  <c r="L40" i="7" l="1"/>
  <c r="M40" i="7"/>
  <c r="G54" i="18"/>
  <c r="D17" i="19"/>
  <c r="F27" i="7"/>
  <c r="C27" i="7" l="1"/>
  <c r="D27" i="7"/>
  <c r="K27" i="7" s="1"/>
  <c r="E27" i="7"/>
  <c r="E65" i="7"/>
  <c r="C65" i="7"/>
  <c r="D65" i="7"/>
  <c r="D56" i="9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L27" i="7" l="1"/>
  <c r="M27" i="7"/>
  <c r="L65" i="7"/>
  <c r="M65" i="7"/>
  <c r="K65" i="7"/>
  <c r="D14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7" i="10"/>
  <c r="E55" i="9"/>
  <c r="E54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6" i="9"/>
  <c r="E31" i="7" l="1"/>
  <c r="D31" i="7"/>
  <c r="C31" i="7"/>
  <c r="H31" i="7"/>
  <c r="M31" i="7"/>
  <c r="F49" i="7"/>
  <c r="D44" i="9"/>
  <c r="F30" i="7"/>
  <c r="D26" i="10"/>
  <c r="D25" i="9"/>
  <c r="N19" i="12"/>
  <c r="N27" i="12" s="1"/>
  <c r="E55" i="10"/>
  <c r="E54" i="10"/>
  <c r="E57" i="10"/>
  <c r="D7" i="15"/>
  <c r="D24" i="15" s="1"/>
  <c r="E30" i="7" l="1"/>
  <c r="D30" i="7"/>
  <c r="C30" i="7"/>
  <c r="K31" i="7"/>
  <c r="L31" i="7"/>
  <c r="N28" i="12"/>
  <c r="D32" i="19" s="1"/>
  <c r="H30" i="7"/>
  <c r="M30" i="7"/>
  <c r="D44" i="10"/>
  <c r="M49" i="7"/>
  <c r="D25" i="10"/>
  <c r="D17" i="9"/>
  <c r="E76" i="10"/>
  <c r="E75" i="10"/>
  <c r="E69" i="10"/>
  <c r="E68" i="10"/>
  <c r="K30" i="7" l="1"/>
  <c r="L30" i="7"/>
  <c r="F32" i="19"/>
  <c r="F32" i="7"/>
  <c r="D27" i="9"/>
  <c r="C32" i="7" l="1"/>
  <c r="D32" i="7"/>
  <c r="K32" i="7" s="1"/>
  <c r="E32" i="7"/>
  <c r="L32" i="7" s="1"/>
  <c r="H32" i="7"/>
  <c r="M32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H80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4" i="9"/>
  <c r="E6" i="9"/>
  <c r="C29" i="7" l="1"/>
  <c r="C25" i="7" s="1"/>
  <c r="C24" i="7" s="1"/>
  <c r="C82" i="7" s="1"/>
  <c r="D29" i="7"/>
  <c r="E29" i="7"/>
  <c r="D20" i="9"/>
  <c r="E24" i="9"/>
  <c r="F25" i="7"/>
  <c r="D24" i="10"/>
  <c r="L29" i="7" l="1"/>
  <c r="E25" i="7"/>
  <c r="M25" i="7" s="1"/>
  <c r="M29" i="7"/>
  <c r="K29" i="7"/>
  <c r="D25" i="7"/>
  <c r="E24" i="10"/>
  <c r="D20" i="10"/>
  <c r="F24" i="7"/>
  <c r="E20" i="9"/>
  <c r="D60" i="9"/>
  <c r="E60" i="9" s="1"/>
  <c r="K25" i="7" l="1"/>
  <c r="D24" i="7"/>
  <c r="E24" i="7"/>
  <c r="E82" i="7" s="1"/>
  <c r="L25" i="7"/>
  <c r="E20" i="10"/>
  <c r="D19" i="10"/>
  <c r="F82" i="7"/>
  <c r="M24" i="7" l="1"/>
  <c r="M82" i="7"/>
  <c r="L24" i="7"/>
  <c r="K24" i="7"/>
  <c r="D82" i="7"/>
  <c r="E19" i="10"/>
  <c r="D77" i="10"/>
  <c r="E77" i="10" s="1"/>
  <c r="K82" i="7" l="1"/>
  <c r="L82" i="7"/>
</calcChain>
</file>

<file path=xl/sharedStrings.xml><?xml version="1.0" encoding="utf-8"?>
<sst xmlns="http://schemas.openxmlformats.org/spreadsheetml/2006/main" count="476" uniqueCount="293">
  <si>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</si>
  <si>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</si>
  <si>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</si>
  <si>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</si>
  <si>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</si>
  <si>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</si>
  <si>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</si>
  <si>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</si>
  <si>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</si>
  <si>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</si>
  <si>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</si>
  <si>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</si>
  <si>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</si>
  <si>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</si>
  <si>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</si>
  <si>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</si>
  <si>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</si>
  <si>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</si>
  <si>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</si>
  <si>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</si>
  <si>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</si>
  <si>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</si>
  <si>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</si>
  <si>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</si>
  <si>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</si>
  <si>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</si>
  <si>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</si>
  <si>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</si>
  <si>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</si>
  <si>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</si>
  <si>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</si>
  <si>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</si>
  <si>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</si>
  <si>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</si>
  <si>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</si>
  <si>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</si>
  <si>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</si>
  <si>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</si>
  <si>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</si>
  <si>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</si>
  <si>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</si>
  <si>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</si>
  <si>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</si>
  <si>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</si>
  <si>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</si>
  <si>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</si>
  <si>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</si>
  <si>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</si>
  <si>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</si>
  <si>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</si>
  <si>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</si>
  <si>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</si>
  <si>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</si>
  <si>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</si>
  <si>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</si>
  <si>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</si>
  <si>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</si>
  <si>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</si>
  <si>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</si>
  <si>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</si>
  <si>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</si>
  <si>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</si>
  <si>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</si>
  <si>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</si>
  <si>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</si>
  <si>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</si>
  <si>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</si>
  <si>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</si>
  <si>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</si>
  <si>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</si>
  <si>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</si>
  <si>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</si>
  <si>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</si>
  <si>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</si>
  <si>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</si>
  <si>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</si>
  <si>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</si>
  <si>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</si>
  <si>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</si>
  <si>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</si>
  <si>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</si>
  <si>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</si>
  <si>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</si>
  <si>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</si>
  <si>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</si>
  <si>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</si>
  <si>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</si>
  <si>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</si>
  <si>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</si>
  <si>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</si>
  <si>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</si>
  <si>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</si>
  <si>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</si>
  <si>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</si>
  <si>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</si>
  <si>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</si>
  <si>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</si>
  <si>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</si>
  <si>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</si>
  <si>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</si>
  <si>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</si>
  <si>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</si>
  <si>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</si>
  <si>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</si>
  <si>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</si>
  <si>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</si>
  <si>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</si>
  <si>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</si>
  <si>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</si>
  <si>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</si>
  <si>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</si>
  <si>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</si>
  <si>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</si>
  <si>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</si>
  <si>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</si>
  <si>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</si>
  <si>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</si>
  <si>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</si>
  <si>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</si>
  <si>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</si>
  <si>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</si>
  <si>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</si>
  <si>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</si>
  <si>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</si>
  <si>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</si>
  <si>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</si>
  <si>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</si>
  <si>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</si>
  <si>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</si>
  <si>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</si>
  <si>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</si>
  <si>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</si>
  <si>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</si>
  <si>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</si>
  <si>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</si>
  <si>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</si>
  <si>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</si>
  <si>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</si>
  <si>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</si>
  <si>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</si>
  <si>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</si>
  <si>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</si>
  <si>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</si>
  <si>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</si>
  <si>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</si>
  <si>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</si>
  <si>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</si>
  <si>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</si>
  <si>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</si>
  <si>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</si>
  <si>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</si>
  <si>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</si>
  <si>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</si>
  <si>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</si>
  <si>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</si>
  <si>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</si>
  <si>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</si>
  <si>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</si>
  <si>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</si>
  <si>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</si>
  <si>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</si>
  <si>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</si>
  <si>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</si>
  <si>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</si>
  <si>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</si>
  <si>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</si>
  <si>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</si>
  <si>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</si>
  <si>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</si>
  <si>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</si>
  <si>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</si>
  <si>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</si>
  <si>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</si>
  <si>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</si>
  <si>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</si>
  <si>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</si>
  <si>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</si>
  <si>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</si>
  <si>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</si>
  <si>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</si>
  <si>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</si>
  <si>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</si>
  <si>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</si>
  <si>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</si>
  <si>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</si>
  <si>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</si>
  <si>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</si>
  <si>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</si>
  <si>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</si>
  <si>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</si>
  <si>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</si>
  <si>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</si>
  <si>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</si>
  <si>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</si>
  <si>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</si>
  <si>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</si>
  <si>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</si>
  <si>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</si>
  <si>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</si>
  <si>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</si>
  <si>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</si>
  <si>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</si>
  <si>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</si>
  <si>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</si>
  <si>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</si>
  <si>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</si>
  <si>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</si>
  <si>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</si>
  <si>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</si>
  <si>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</si>
  <si>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</si>
  <si>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</si>
  <si>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</si>
  <si>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</si>
  <si>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</si>
  <si>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</si>
  <si>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</si>
  <si>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</si>
  <si>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</si>
  <si>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</si>
  <si>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</si>
  <si>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</si>
  <si>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</si>
  <si>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</si>
  <si>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</si>
  <si>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</si>
  <si>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</si>
  <si>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</si>
  <si>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</si>
  <si>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</si>
  <si>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</si>
  <si>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</si>
  <si>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</si>
  <si>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</si>
  <si>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</si>
  <si>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</si>
  <si>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</si>
  <si>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</si>
  <si>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</si>
  <si>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</si>
  <si>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</si>
  <si>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</si>
  <si>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</si>
  <si>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</si>
  <si>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</si>
  <si>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</si>
  <si>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</si>
  <si>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</si>
  <si>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</si>
  <si>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</si>
  <si>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</si>
  <si>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</si>
  <si>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</si>
  <si>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</si>
  <si>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</si>
  <si>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</si>
  <si>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</si>
  <si>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հ․140 մսուր-մանկապարտեզ» ՀՈԱԿ-ի </t>
  </si>
  <si>
    <t>Լ. ՀԱՐՈՒԹՅՈՒՆՅԱՆ</t>
  </si>
  <si>
    <t>Ն. ՀԱՐՈՒԹՅՈՒՆՅԱՆ</t>
  </si>
  <si>
    <t>Գումարի փոպհատուցման գծով,այդ թվում՝</t>
  </si>
  <si>
    <t>վերապատրաստման գծով</t>
  </si>
  <si>
    <t>Կրակմարիչների լիցքավորման գծով</t>
  </si>
  <si>
    <t>տեղեկատվական ցուցանակ</t>
  </si>
  <si>
    <t>տարատարիք խումբ 5-ից 6 տարեկան</t>
  </si>
  <si>
    <t>Հաստիքի  անվանումը</t>
  </si>
  <si>
    <t>Ամսական դրույքաչափը</t>
  </si>
  <si>
    <t>Դրույքների քանակը</t>
  </si>
  <si>
    <t>Փոխարինվող օրերի քանակը</t>
  </si>
  <si>
    <t>Նախատեսված գումարը</t>
  </si>
  <si>
    <t>Աշխատակից
ների քանակը</t>
  </si>
  <si>
    <t>Ընդամենը գումարը</t>
  </si>
  <si>
    <t>Դաստիարակ</t>
  </si>
  <si>
    <t>Դաստիարակի օգնական</t>
  </si>
  <si>
    <t>Խոհարար</t>
  </si>
  <si>
    <t>Խոհարարի օգնական</t>
  </si>
  <si>
    <t>Պահակ</t>
  </si>
  <si>
    <r>
      <t xml:space="preserve">Հաշվարկը կատարվել է՝ ամսական աշխատավարձի ֆոնդ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12 ամիս +պահակների հավելում + մինչև 3 տարեկան երեխայի խնամքում գտնվողի վճար + փոխարինողների գումար  /հաշվարկը կցվում է/</t>
    </r>
  </si>
  <si>
    <t>Նախատեսվել է 2022թ. փաստացի ծախսի չափով</t>
  </si>
  <si>
    <r>
      <t>նախատեսվել է 5 խմբի համար  147.0 հազ.դրամ = 735.0 հազ.դրամ</t>
    </r>
    <r>
      <rPr>
        <sz val="10"/>
        <rFont val="Arial Armenian"/>
        <family val="2"/>
      </rPr>
      <t xml:space="preserve"> </t>
    </r>
  </si>
  <si>
    <r>
      <t xml:space="preserve">Նախատեսվել է 23 աշխատակցի համար, որից 20 բուժզննություն են անցնում 1 անգամ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6000 դրամ = 120.0 հազ.դրամ, իսկ 3-ը՝ 2անգամ =36.0 հազ.դրամ =156.0</t>
    </r>
  </si>
  <si>
    <r>
      <t xml:space="preserve">Նախատեսվել է գազի սպասարկում եռ.համար 16824 </t>
    </r>
    <r>
      <rPr>
        <sz val="10"/>
        <rFont val="Arial Armenian"/>
        <family val="2"/>
      </rPr>
      <t>x</t>
    </r>
    <r>
      <rPr>
        <sz val="10"/>
        <rFont val="GHEA Grapalat"/>
        <family val="3"/>
      </rPr>
      <t xml:space="preserve"> 4 եռ.=67296, հրշեջ ակտի տրամադրում և պատ.անձի ուս. 48.0+24.0=72.0 հազ.դրամ =139.3 հազ.դրամ</t>
    </r>
  </si>
  <si>
    <r>
      <t>Նախատեսվել է գնումների համակարգողի ծառայություն ամսեկան 7000*12</t>
    </r>
    <r>
      <rPr>
        <sz val="10"/>
        <rFont val="Calibri"/>
        <family val="2"/>
        <charset val="204"/>
      </rPr>
      <t>=84,0</t>
    </r>
  </si>
  <si>
    <t>Նախատեսվել է քարտրիջի լիցքավորման և համակարգչի վերանորոգման համար</t>
  </si>
  <si>
    <t>Նախատեսվել է գույքի դուրս գրման ծառայություների համար</t>
  </si>
  <si>
    <r>
      <t xml:space="preserve">Հաշվարկը կատարվել է՝ նախատեսված երեխա թիվ՝ 128 </t>
    </r>
    <r>
      <rPr>
        <sz val="11"/>
        <rFont val="Arial Armenian"/>
        <family val="2"/>
      </rPr>
      <t>x</t>
    </r>
    <r>
      <rPr>
        <sz val="11"/>
        <rFont val="GHEA Grapalat"/>
        <family val="3"/>
      </rPr>
      <t xml:space="preserve">485 դրամ </t>
    </r>
    <r>
      <rPr>
        <sz val="11"/>
        <rFont val="Arial Armenian"/>
        <family val="2"/>
      </rPr>
      <t>x</t>
    </r>
    <r>
      <rPr>
        <sz val="11"/>
        <rFont val="GHEA Grapalat"/>
        <family val="3"/>
      </rPr>
      <t>252 տարեկան աշխատանքային = 15644,2 հազ.դրամ</t>
    </r>
  </si>
  <si>
    <t>Նախատեսվել է 3 կրակմարիչների լիցքավորման համար</t>
  </si>
  <si>
    <t>Աշխատավարձի գծով</t>
  </si>
  <si>
    <t>Դուրսգրվող գույքի վերագնահատման գծով</t>
  </si>
  <si>
    <r>
      <t xml:space="preserve">Հաշվարկը կատարվել է՝ նախատեսված երեխա թիվ՝ 128 </t>
    </r>
    <r>
      <rPr>
        <sz val="9"/>
        <rFont val="Arial Armenian"/>
        <family val="2"/>
      </rPr>
      <t>x</t>
    </r>
    <r>
      <rPr>
        <sz val="9"/>
        <rFont val="GHEA Grapalat"/>
        <family val="3"/>
      </rPr>
      <t xml:space="preserve">485 դրամ </t>
    </r>
    <r>
      <rPr>
        <sz val="9"/>
        <rFont val="Arial Armenian"/>
        <family val="2"/>
      </rPr>
      <t>x</t>
    </r>
    <r>
      <rPr>
        <sz val="9"/>
        <rFont val="GHEA Grapalat"/>
        <family val="3"/>
      </rPr>
      <t>252 տարեկան աշխատանքային = 15644,2 հազ.դրամ</t>
    </r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</si>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</sst>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GHEA Grapalat"/>
      <family val="3"/>
      <charset val="204"/>
    </font>
    <font>
      <sz val="10"/>
      <name val="Calibri"/>
      <family val="2"/>
      <charset val="204"/>
    </font>
    <font>
      <sz val="11"/>
      <name val="Arial Armenian"/>
      <family val="2"/>
    </font>
    <font>
      <sz val="9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6" applyFont="1" applyBorder="1" applyAlignment="1">
      <alignment horizontal="center" vertical="center" wrapText="1"/>
    </xf>
    <xf numFmtId="0" fontId="39" fillId="0" borderId="18" xfId="19" applyFont="1" applyBorder="1" applyAlignment="1">
      <alignment horizontal="center" vertical="center" wrapText="1"/>
    </xf>
    <xf numFmtId="0" fontId="39" fillId="0" borderId="10" xfId="19" applyFont="1" applyBorder="1" applyAlignment="1">
      <alignment horizontal="center" vertical="center" wrapText="1"/>
    </xf>
    <xf numFmtId="0" fontId="27" fillId="0" borderId="18" xfId="19" applyFont="1" applyBorder="1" applyAlignment="1">
      <alignment vertical="center" wrapText="1"/>
    </xf>
    <xf numFmtId="0" fontId="27" fillId="0" borderId="10" xfId="19" applyFont="1" applyBorder="1" applyAlignment="1">
      <alignment horizontal="center" vertical="center"/>
    </xf>
    <xf numFmtId="164" fontId="27" fillId="0" borderId="10" xfId="19" applyNumberFormat="1" applyFont="1" applyBorder="1" applyAlignment="1">
      <alignment horizontal="center" vertical="center"/>
    </xf>
    <xf numFmtId="0" fontId="32" fillId="0" borderId="18" xfId="19" applyFont="1" applyBorder="1" applyAlignment="1">
      <alignment vertical="center" wrapText="1"/>
    </xf>
    <xf numFmtId="0" fontId="32" fillId="0" borderId="10" xfId="19" applyFont="1" applyBorder="1" applyAlignment="1">
      <alignment horizontal="center" vertical="center"/>
    </xf>
    <xf numFmtId="164" fontId="32" fillId="0" borderId="10" xfId="19" applyNumberFormat="1" applyFont="1" applyBorder="1" applyAlignment="1">
      <alignment horizontal="center" vertical="center"/>
    </xf>
    <xf numFmtId="1" fontId="32" fillId="0" borderId="10" xfId="19" applyNumberFormat="1" applyFont="1" applyBorder="1" applyAlignment="1">
      <alignment horizontal="center" vertical="center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4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42578125" style="34" customWidth="1"/>
    <col min="5" max="5" width="5.14062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28"/>
      <c r="D1" s="428" t="s">
        <v>198</v>
      </c>
      <c r="E1" s="35">
        <v>269</v>
      </c>
      <c r="F1" s="428"/>
    </row>
    <row r="2" spans="1:10" s="6" customFormat="1">
      <c r="C2" s="428"/>
      <c r="D2" s="489" t="s">
        <v>39</v>
      </c>
      <c r="E2" s="489"/>
      <c r="F2" s="428"/>
    </row>
    <row r="3" spans="1:10" s="6" customFormat="1">
      <c r="C3" s="428"/>
      <c r="D3" s="490" t="s">
        <v>251</v>
      </c>
      <c r="E3" s="490"/>
      <c r="F3" s="428"/>
    </row>
    <row r="4" spans="1:10" s="35" customFormat="1" ht="24.75" customHeight="1">
      <c r="B4" s="465"/>
      <c r="C4" s="465"/>
      <c r="D4" s="489" t="s">
        <v>252</v>
      </c>
      <c r="E4" s="489"/>
    </row>
    <row r="5" spans="1:10" s="35" customFormat="1" ht="20.25" customHeight="1">
      <c r="B5" s="465"/>
      <c r="C5" s="489" t="s">
        <v>253</v>
      </c>
      <c r="D5" s="489"/>
      <c r="E5" s="489"/>
    </row>
    <row r="6" spans="1:10" ht="20.25">
      <c r="A6" s="493" t="s">
        <v>40</v>
      </c>
      <c r="B6" s="493"/>
      <c r="C6" s="493"/>
      <c r="D6" s="493"/>
      <c r="E6" s="493"/>
      <c r="F6" s="36"/>
    </row>
    <row r="7" spans="1:10" ht="20.45" customHeight="1">
      <c r="A7" s="494" t="s">
        <v>257</v>
      </c>
      <c r="B7" s="494"/>
      <c r="C7" s="494"/>
      <c r="D7" s="494"/>
      <c r="E7" s="494"/>
      <c r="F7" s="59" t="s">
        <v>217</v>
      </c>
    </row>
    <row r="8" spans="1:10" ht="18.75" customHeight="1">
      <c r="A8" s="495" t="s">
        <v>230</v>
      </c>
      <c r="B8" s="495"/>
      <c r="C8" s="495"/>
      <c r="D8" s="495"/>
      <c r="E8" s="495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3" t="s">
        <v>50</v>
      </c>
      <c r="E9" s="435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2">
        <v>58036.800000000003</v>
      </c>
      <c r="E11" s="436"/>
    </row>
    <row r="12" spans="1:10" hidden="1">
      <c r="A12" s="104">
        <f>+A11+1</f>
        <v>2</v>
      </c>
      <c r="B12" s="18" t="s">
        <v>8</v>
      </c>
      <c r="C12" s="44"/>
      <c r="D12" s="422"/>
      <c r="E12" s="436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2">
        <f>+Komunal!N30</f>
        <v>0</v>
      </c>
      <c r="E13" s="436"/>
    </row>
    <row r="14" spans="1:10" hidden="1">
      <c r="A14" s="104">
        <f t="shared" ref="A14:A16" si="0">+A13+1</f>
        <v>4</v>
      </c>
      <c r="B14" s="18" t="s">
        <v>115</v>
      </c>
      <c r="C14" s="44"/>
      <c r="D14" s="422"/>
      <c r="E14" s="436"/>
    </row>
    <row r="15" spans="1:10" hidden="1">
      <c r="A15" s="104">
        <f t="shared" si="0"/>
        <v>5</v>
      </c>
      <c r="B15" s="18" t="s">
        <v>9</v>
      </c>
      <c r="C15" s="44"/>
      <c r="D15" s="422"/>
      <c r="E15" s="436"/>
    </row>
    <row r="16" spans="1:10" hidden="1">
      <c r="A16" s="104">
        <f t="shared" si="0"/>
        <v>6</v>
      </c>
      <c r="B16" s="18" t="s">
        <v>69</v>
      </c>
      <c r="C16" s="44"/>
      <c r="D16" s="422"/>
      <c r="E16" s="436"/>
    </row>
    <row r="17" spans="1:19">
      <c r="A17" s="104">
        <v>2</v>
      </c>
      <c r="B17" s="18" t="s">
        <v>122</v>
      </c>
      <c r="C17" s="44"/>
      <c r="D17" s="420">
        <f>SUM(D18:D19)</f>
        <v>1750.5</v>
      </c>
      <c r="E17" s="437"/>
    </row>
    <row r="18" spans="1:19" s="3" customFormat="1" ht="16.5">
      <c r="A18" s="103">
        <v>2.1</v>
      </c>
      <c r="B18" s="16" t="s">
        <v>70</v>
      </c>
      <c r="C18" s="45"/>
      <c r="D18" s="421">
        <f>+D62</f>
        <v>1750.5</v>
      </c>
      <c r="E18" s="438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9"/>
      <c r="E19" s="439"/>
      <c r="F19" s="51" t="s">
        <v>206</v>
      </c>
      <c r="G19" s="2"/>
      <c r="H19" s="2"/>
      <c r="K19" s="2"/>
      <c r="L19" s="264"/>
    </row>
    <row r="20" spans="1:19">
      <c r="A20" s="104">
        <f>+A17+1</f>
        <v>3</v>
      </c>
      <c r="B20" s="18" t="s">
        <v>10</v>
      </c>
      <c r="C20" s="44"/>
      <c r="D20" s="422">
        <v>6</v>
      </c>
      <c r="E20" s="436"/>
    </row>
    <row r="21" spans="1:19" s="6" customFormat="1" hidden="1">
      <c r="A21" s="104">
        <f>+A20+1</f>
        <v>4</v>
      </c>
      <c r="B21" s="17"/>
      <c r="C21" s="447"/>
      <c r="D21" s="422"/>
      <c r="E21" s="436"/>
    </row>
    <row r="22" spans="1:19" s="6" customFormat="1" hidden="1">
      <c r="A22" s="104">
        <f>+A21+1</f>
        <v>5</v>
      </c>
      <c r="B22" s="17"/>
      <c r="C22" s="447"/>
      <c r="D22" s="422"/>
      <c r="E22" s="436"/>
      <c r="F22" s="59" t="s">
        <v>228</v>
      </c>
    </row>
    <row r="23" spans="1:19">
      <c r="A23" s="40"/>
      <c r="B23" s="46" t="s">
        <v>27</v>
      </c>
      <c r="C23" s="42"/>
      <c r="D23" s="417">
        <f>SUM(D11:D17,D20:D22)</f>
        <v>59793.3</v>
      </c>
      <c r="E23" s="440"/>
    </row>
    <row r="24" spans="1:19" ht="23.2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287</v>
      </c>
      <c r="C26" s="44"/>
      <c r="D26" s="422">
        <f>+Ashkhatavardz!L9</f>
        <v>39519.199999999997</v>
      </c>
      <c r="E26" s="436"/>
    </row>
    <row r="27" spans="1:19" s="3" customFormat="1" ht="13.5" hidden="1">
      <c r="A27" s="138">
        <v>1.1000000000000001</v>
      </c>
      <c r="B27" s="136" t="s">
        <v>116</v>
      </c>
      <c r="C27" s="45"/>
      <c r="D27" s="421">
        <f>+Ashkhatavardz!I7</f>
        <v>0</v>
      </c>
      <c r="E27" s="438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39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2">
        <f>+L29-'Dramakan hosqer'!F80-L30</f>
        <v>13243.239999999998</v>
      </c>
      <c r="E29" s="436"/>
      <c r="G29" s="449">
        <f>+ROUND((D11-12000)/30/12,0)</f>
        <v>128</v>
      </c>
      <c r="H29" s="449" t="s">
        <v>195</v>
      </c>
      <c r="I29" s="449">
        <v>550</v>
      </c>
      <c r="J29" s="449">
        <v>252</v>
      </c>
      <c r="K29" s="449" t="s">
        <v>196</v>
      </c>
      <c r="L29" s="449">
        <f>+ROUND(G29*I29*J29/1000,1)</f>
        <v>17740.8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22">
        <f>+Komunal!F28</f>
        <v>1873.7</v>
      </c>
      <c r="E30" s="436"/>
      <c r="F30" s="6">
        <f>+D30-Komunal!F20</f>
        <v>1873.7</v>
      </c>
      <c r="L30" s="6">
        <f>+L29*0.2</f>
        <v>3548.16</v>
      </c>
    </row>
    <row r="31" spans="1:19">
      <c r="A31" s="104">
        <f t="shared" ref="A31:A35" si="1">+A30+1</f>
        <v>4</v>
      </c>
      <c r="B31" s="18" t="s">
        <v>12</v>
      </c>
      <c r="C31" s="44"/>
      <c r="D31" s="422">
        <f>+Komunal!J28</f>
        <v>1209.7</v>
      </c>
      <c r="E31" s="436"/>
      <c r="F31" s="6">
        <f>+D31-Komunal!J20</f>
        <v>1209.7</v>
      </c>
    </row>
    <row r="32" spans="1:19">
      <c r="A32" s="104">
        <f t="shared" si="1"/>
        <v>5</v>
      </c>
      <c r="B32" s="18" t="s">
        <v>15</v>
      </c>
      <c r="C32" s="44"/>
      <c r="D32" s="422">
        <f>+Komunal!N28</f>
        <v>278.3</v>
      </c>
      <c r="E32" s="436"/>
      <c r="F32" s="6">
        <f>+D32-Komunal!N20</f>
        <v>278.3</v>
      </c>
    </row>
    <row r="33" spans="1:14">
      <c r="A33" s="104">
        <f t="shared" si="1"/>
        <v>6</v>
      </c>
      <c r="B33" s="18" t="s">
        <v>16</v>
      </c>
      <c r="C33" s="44"/>
      <c r="D33" s="422">
        <v>28.8</v>
      </c>
      <c r="E33" s="436"/>
    </row>
    <row r="34" spans="1:14">
      <c r="A34" s="104">
        <f t="shared" si="1"/>
        <v>7</v>
      </c>
      <c r="B34" s="18" t="s">
        <v>17</v>
      </c>
      <c r="C34" s="44"/>
      <c r="D34" s="422">
        <v>60</v>
      </c>
      <c r="E34" s="436"/>
    </row>
    <row r="35" spans="1:14">
      <c r="A35" s="104">
        <f t="shared" si="1"/>
        <v>8</v>
      </c>
      <c r="B35" s="18" t="s">
        <v>18</v>
      </c>
      <c r="C35" s="44"/>
      <c r="D35" s="422">
        <f>SUM(D36:D38)</f>
        <v>177.6</v>
      </c>
      <c r="E35" s="436"/>
    </row>
    <row r="36" spans="1:14" s="3" customFormat="1" ht="13.5">
      <c r="A36" s="103">
        <v>8.1</v>
      </c>
      <c r="B36" s="16" t="s">
        <v>19</v>
      </c>
      <c r="C36" s="45"/>
      <c r="D36" s="419">
        <v>57.6</v>
      </c>
      <c r="E36" s="439"/>
      <c r="F36" s="2"/>
      <c r="G36" s="2"/>
      <c r="H36" s="2"/>
      <c r="I36" s="2"/>
      <c r="J36" s="2"/>
      <c r="K36" s="2"/>
      <c r="L36" s="2"/>
    </row>
    <row r="37" spans="1:14" s="3" customFormat="1" ht="13.5" hidden="1">
      <c r="A37" s="103">
        <v>8.1999999999999993</v>
      </c>
      <c r="B37" s="16" t="s">
        <v>20</v>
      </c>
      <c r="C37" s="45"/>
      <c r="D37" s="419"/>
      <c r="E37" s="439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8.1999999999999993</v>
      </c>
      <c r="B38" s="16" t="s">
        <v>21</v>
      </c>
      <c r="C38" s="45"/>
      <c r="D38" s="419">
        <v>120</v>
      </c>
      <c r="E38" s="439"/>
      <c r="F38" s="2"/>
      <c r="G38" s="2"/>
      <c r="H38" s="2"/>
      <c r="J38" s="492" t="s">
        <v>197</v>
      </c>
      <c r="K38" s="492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22"/>
      <c r="E39" s="436"/>
      <c r="I39" s="450"/>
      <c r="J39" s="492"/>
      <c r="K39" s="492"/>
    </row>
    <row r="40" spans="1:14" ht="18" thickBot="1">
      <c r="A40" s="104">
        <v>9</v>
      </c>
      <c r="B40" s="18" t="s">
        <v>28</v>
      </c>
      <c r="C40" s="44"/>
      <c r="D40" s="422">
        <f>N40</f>
        <v>735</v>
      </c>
      <c r="E40" s="436"/>
      <c r="F40" s="6" t="s">
        <v>255</v>
      </c>
      <c r="J40" s="458">
        <v>5</v>
      </c>
      <c r="K40" s="456" t="s">
        <v>195</v>
      </c>
      <c r="L40" s="452">
        <v>147</v>
      </c>
      <c r="M40" s="459" t="s">
        <v>196</v>
      </c>
      <c r="N40" s="462">
        <f>+J40*L40</f>
        <v>735</v>
      </c>
    </row>
    <row r="41" spans="1:14">
      <c r="A41" s="104">
        <f t="shared" ref="A41:A58" si="2">+A40+1</f>
        <v>10</v>
      </c>
      <c r="B41" s="18" t="s">
        <v>23</v>
      </c>
      <c r="C41" s="44"/>
      <c r="D41" s="422">
        <v>110</v>
      </c>
      <c r="E41" s="436"/>
      <c r="J41" s="457">
        <f>+J40</f>
        <v>5</v>
      </c>
      <c r="K41" s="448" t="s">
        <v>195</v>
      </c>
      <c r="L41" s="448">
        <v>28</v>
      </c>
      <c r="M41" s="460" t="s">
        <v>196</v>
      </c>
      <c r="N41" s="463">
        <f>+J41*L41</f>
        <v>140</v>
      </c>
    </row>
    <row r="42" spans="1:14">
      <c r="A42" s="104">
        <f t="shared" si="2"/>
        <v>11</v>
      </c>
      <c r="B42" s="18" t="s">
        <v>72</v>
      </c>
      <c r="C42" s="44"/>
      <c r="D42" s="422">
        <v>70</v>
      </c>
      <c r="E42" s="436"/>
      <c r="J42" s="453">
        <f>+J40</f>
        <v>5</v>
      </c>
      <c r="K42" s="448" t="s">
        <v>195</v>
      </c>
      <c r="L42" s="448">
        <v>28</v>
      </c>
      <c r="M42" s="460" t="s">
        <v>196</v>
      </c>
      <c r="N42" s="463">
        <f>+J42*L42</f>
        <v>140</v>
      </c>
    </row>
    <row r="43" spans="1:14">
      <c r="A43" s="104">
        <f t="shared" si="2"/>
        <v>12</v>
      </c>
      <c r="B43" s="18" t="s">
        <v>46</v>
      </c>
      <c r="C43" s="44"/>
      <c r="D43" s="422">
        <v>70</v>
      </c>
      <c r="E43" s="436"/>
      <c r="J43" s="453">
        <f>+J40</f>
        <v>5</v>
      </c>
      <c r="K43" s="448" t="s">
        <v>195</v>
      </c>
      <c r="L43" s="448">
        <v>72.5</v>
      </c>
      <c r="M43" s="460" t="s">
        <v>196</v>
      </c>
      <c r="N43" s="463">
        <f>+J43*L43</f>
        <v>362.5</v>
      </c>
    </row>
    <row r="44" spans="1:14" ht="18" thickBot="1">
      <c r="A44" s="104">
        <f t="shared" si="2"/>
        <v>13</v>
      </c>
      <c r="B44" s="18" t="s">
        <v>117</v>
      </c>
      <c r="C44" s="44"/>
      <c r="D44" s="422">
        <v>20</v>
      </c>
      <c r="E44" s="436"/>
      <c r="J44" s="454">
        <f>+J40</f>
        <v>5</v>
      </c>
      <c r="K44" s="455" t="s">
        <v>195</v>
      </c>
      <c r="L44" s="455">
        <v>38.700000000000003</v>
      </c>
      <c r="M44" s="461" t="s">
        <v>196</v>
      </c>
      <c r="N44" s="464">
        <f>+J44*L44</f>
        <v>193.5</v>
      </c>
    </row>
    <row r="45" spans="1:14">
      <c r="A45" s="104">
        <f t="shared" si="2"/>
        <v>14</v>
      </c>
      <c r="B45" s="18" t="s">
        <v>118</v>
      </c>
      <c r="C45" s="44"/>
      <c r="D45" s="422">
        <v>156</v>
      </c>
      <c r="E45" s="436"/>
    </row>
    <row r="46" spans="1:14" hidden="1">
      <c r="A46" s="104">
        <f t="shared" si="2"/>
        <v>15</v>
      </c>
      <c r="B46" s="18" t="s">
        <v>24</v>
      </c>
      <c r="C46" s="44"/>
      <c r="D46" s="422"/>
      <c r="E46" s="436"/>
    </row>
    <row r="47" spans="1:14">
      <c r="A47" s="104">
        <v>15</v>
      </c>
      <c r="B47" s="18" t="s">
        <v>25</v>
      </c>
      <c r="C47" s="44"/>
      <c r="D47" s="422">
        <v>139.30000000000001</v>
      </c>
      <c r="E47" s="436"/>
    </row>
    <row r="48" spans="1:14" hidden="1">
      <c r="A48" s="104">
        <f t="shared" si="2"/>
        <v>16</v>
      </c>
      <c r="B48" s="18" t="s">
        <v>64</v>
      </c>
      <c r="C48" s="44"/>
      <c r="D48" s="422"/>
      <c r="E48" s="436"/>
    </row>
    <row r="49" spans="1:12" hidden="1">
      <c r="A49" s="104">
        <f t="shared" si="2"/>
        <v>17</v>
      </c>
      <c r="B49" s="18" t="s">
        <v>51</v>
      </c>
      <c r="C49" s="44"/>
      <c r="D49" s="422">
        <f>+D13</f>
        <v>0</v>
      </c>
      <c r="E49" s="436"/>
    </row>
    <row r="50" spans="1:12">
      <c r="A50" s="104">
        <v>16</v>
      </c>
      <c r="B50" s="18" t="s">
        <v>43</v>
      </c>
      <c r="C50" s="44"/>
      <c r="D50" s="422">
        <v>105</v>
      </c>
      <c r="E50" s="436"/>
    </row>
    <row r="51" spans="1:12">
      <c r="A51" s="104">
        <f t="shared" si="2"/>
        <v>17</v>
      </c>
      <c r="B51" s="18" t="s">
        <v>73</v>
      </c>
      <c r="C51" s="44"/>
      <c r="D51" s="422">
        <v>80</v>
      </c>
      <c r="E51" s="436"/>
    </row>
    <row r="52" spans="1:12">
      <c r="A52" s="104">
        <f t="shared" si="2"/>
        <v>18</v>
      </c>
      <c r="B52" s="18" t="s">
        <v>74</v>
      </c>
      <c r="C52" s="44"/>
      <c r="D52" s="422">
        <v>95</v>
      </c>
      <c r="E52" s="436"/>
    </row>
    <row r="53" spans="1:12">
      <c r="A53" s="104">
        <f t="shared" si="2"/>
        <v>19</v>
      </c>
      <c r="B53" s="18" t="s">
        <v>44</v>
      </c>
      <c r="C53" s="44"/>
      <c r="D53" s="422">
        <v>6</v>
      </c>
      <c r="E53" s="436"/>
    </row>
    <row r="54" spans="1:12" hidden="1">
      <c r="A54" s="104">
        <f t="shared" si="2"/>
        <v>20</v>
      </c>
      <c r="B54" s="18" t="s">
        <v>119</v>
      </c>
      <c r="C54" s="44"/>
      <c r="D54" s="422"/>
      <c r="E54" s="436"/>
    </row>
    <row r="55" spans="1:12" hidden="1">
      <c r="A55" s="104">
        <f t="shared" si="2"/>
        <v>21</v>
      </c>
      <c r="B55" s="18" t="s">
        <v>45</v>
      </c>
      <c r="C55" s="44"/>
      <c r="D55" s="422"/>
      <c r="E55" s="436"/>
    </row>
    <row r="56" spans="1:12" hidden="1">
      <c r="A56" s="104">
        <f t="shared" si="2"/>
        <v>22</v>
      </c>
      <c r="B56" s="18" t="s">
        <v>61</v>
      </c>
      <c r="C56" s="44"/>
      <c r="D56" s="422"/>
      <c r="E56" s="436"/>
    </row>
    <row r="57" spans="1:12" hidden="1">
      <c r="A57" s="104">
        <f t="shared" si="2"/>
        <v>23</v>
      </c>
      <c r="B57" s="18"/>
      <c r="C57" s="44"/>
      <c r="D57" s="422"/>
      <c r="E57" s="436"/>
    </row>
    <row r="58" spans="1:12" hidden="1">
      <c r="A58" s="104">
        <f t="shared" si="2"/>
        <v>24</v>
      </c>
      <c r="B58" s="18"/>
      <c r="C58" s="44"/>
      <c r="D58" s="422"/>
      <c r="E58" s="436"/>
    </row>
    <row r="59" spans="1:12" s="6" customFormat="1">
      <c r="A59" s="104">
        <v>20</v>
      </c>
      <c r="B59" s="17" t="s">
        <v>288</v>
      </c>
      <c r="C59" s="447"/>
      <c r="D59" s="422">
        <v>50</v>
      </c>
      <c r="E59" s="436"/>
    </row>
    <row r="60" spans="1:12" s="6" customFormat="1">
      <c r="A60" s="104">
        <f>+A59+1</f>
        <v>21</v>
      </c>
      <c r="B60" s="17" t="s">
        <v>262</v>
      </c>
      <c r="C60" s="447"/>
      <c r="D60" s="422">
        <v>16</v>
      </c>
      <c r="E60" s="436"/>
      <c r="F60" s="59" t="s">
        <v>120</v>
      </c>
    </row>
    <row r="61" spans="1:12">
      <c r="A61" s="104">
        <f>+A60+1</f>
        <v>22</v>
      </c>
      <c r="B61" s="18" t="s">
        <v>26</v>
      </c>
      <c r="C61" s="44"/>
      <c r="D61" s="422">
        <v>1750.5</v>
      </c>
      <c r="E61" s="436"/>
    </row>
    <row r="62" spans="1:12" s="3" customFormat="1" ht="13.5">
      <c r="A62" s="138">
        <v>22.1</v>
      </c>
      <c r="B62" s="1" t="s">
        <v>75</v>
      </c>
      <c r="C62" s="45"/>
      <c r="D62" s="419">
        <f>+D61</f>
        <v>1750.5</v>
      </c>
      <c r="E62" s="439"/>
      <c r="F62" s="15"/>
      <c r="G62" s="2"/>
      <c r="H62" s="2"/>
      <c r="I62" s="2"/>
      <c r="J62" s="2"/>
      <c r="K62" s="2"/>
      <c r="L62" s="2"/>
    </row>
    <row r="63" spans="1:12" hidden="1">
      <c r="A63" s="104">
        <f>+A61+1</f>
        <v>23</v>
      </c>
      <c r="B63" s="18" t="s">
        <v>76</v>
      </c>
      <c r="C63" s="44"/>
      <c r="D63" s="422"/>
      <c r="E63" s="436"/>
    </row>
    <row r="64" spans="1:12" hidden="1">
      <c r="A64" s="104">
        <f>+A63+1</f>
        <v>24</v>
      </c>
      <c r="B64" s="18" t="s">
        <v>65</v>
      </c>
      <c r="C64" s="44"/>
      <c r="D64" s="422"/>
      <c r="E64" s="436"/>
    </row>
    <row r="65" spans="1:7">
      <c r="A65" s="48"/>
      <c r="B65" s="49" t="s">
        <v>29</v>
      </c>
      <c r="C65" s="42"/>
      <c r="D65" s="417">
        <f>SUM(D26,D29:D35,D39:D61,D63:D64)</f>
        <v>59793.34</v>
      </c>
      <c r="E65" s="440"/>
      <c r="F65" s="491">
        <f>+D23-D65</f>
        <v>-3.9999999993597157E-2</v>
      </c>
      <c r="G65" s="491"/>
    </row>
    <row r="66" spans="1:7" ht="37.5" customHeight="1">
      <c r="B66" s="50"/>
      <c r="C66" s="8"/>
    </row>
    <row r="67" spans="1:7" s="6" customFormat="1" ht="26.25" hidden="1" customHeight="1">
      <c r="B67" s="372" t="s">
        <v>2</v>
      </c>
      <c r="C67" s="418"/>
      <c r="D67" s="415" t="s">
        <v>258</v>
      </c>
      <c r="E67" s="418"/>
    </row>
    <row r="68" spans="1:7" s="6" customFormat="1" ht="15.75" hidden="1" customHeight="1">
      <c r="B68" s="95"/>
      <c r="D68" s="416" t="s">
        <v>91</v>
      </c>
      <c r="E68" s="441"/>
    </row>
    <row r="69" spans="1:7" s="6" customFormat="1" ht="30.75" hidden="1" customHeight="1">
      <c r="B69" s="372" t="s">
        <v>6</v>
      </c>
      <c r="C69" s="415"/>
      <c r="D69" s="415" t="s">
        <v>259</v>
      </c>
      <c r="E69" s="415"/>
    </row>
    <row r="70" spans="1:7" s="6" customFormat="1" ht="13.5" hidden="1" customHeight="1">
      <c r="D70" s="416" t="s">
        <v>91</v>
      </c>
      <c r="E70" s="441"/>
    </row>
    <row r="71" spans="1:7" s="6" customFormat="1" hidden="1">
      <c r="B71" s="77" t="s">
        <v>200</v>
      </c>
      <c r="D71" s="35"/>
      <c r="E71" s="35"/>
    </row>
    <row r="72" spans="1:7" s="346" customFormat="1" ht="36.75" customHeight="1">
      <c r="A72" s="542" t="s">
        <v>290</v>
      </c>
      <c r="B72" s="542"/>
      <c r="C72" s="347"/>
      <c r="D72" s="543" t="s">
        <v>291</v>
      </c>
      <c r="E72" s="543"/>
      <c r="G72" s="544" t="s">
        <v>292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4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7" zoomScaleSheetLayoutView="100" workbookViewId="0">
      <selection activeCell="A89" sqref="A89:XFD89"/>
    </sheetView>
  </sheetViews>
  <sheetFormatPr defaultColWidth="9.140625" defaultRowHeight="13.5"/>
  <cols>
    <col min="1" max="1" width="4.5703125" style="70" customWidth="1"/>
    <col min="2" max="2" width="63.85546875" style="354" customWidth="1"/>
    <col min="3" max="3" width="11" style="310" customWidth="1"/>
    <col min="4" max="5" width="12.140625" style="310" customWidth="1"/>
    <col min="6" max="6" width="12.140625" style="70" customWidth="1"/>
    <col min="7" max="7" width="3.85546875" style="70" customWidth="1"/>
    <col min="8" max="8" width="23.140625" style="97" hidden="1" customWidth="1"/>
    <col min="9" max="9" width="13.140625" style="77" hidden="1" customWidth="1"/>
    <col min="10" max="10" width="11.42578125" style="77" hidden="1" customWidth="1"/>
    <col min="11" max="15" width="0" style="69" hidden="1" customWidth="1"/>
    <col min="16" max="16" width="9.140625" style="69"/>
    <col min="17" max="16384" width="9.140625" style="70"/>
  </cols>
  <sheetData>
    <row r="1" spans="1:16" s="65" customFormat="1" ht="17.25">
      <c r="A1" s="466"/>
      <c r="B1" s="467"/>
      <c r="C1" s="468"/>
      <c r="D1" s="468"/>
      <c r="E1" s="468"/>
      <c r="F1" s="265" t="s">
        <v>198</v>
      </c>
      <c r="G1" s="486">
        <f>+'Ekamut-caxs'!E1+1</f>
        <v>270</v>
      </c>
      <c r="H1" s="95"/>
      <c r="I1" s="35"/>
      <c r="J1" s="35"/>
    </row>
    <row r="2" spans="1:16" s="65" customFormat="1" ht="17.25">
      <c r="A2" s="466"/>
      <c r="B2" s="469"/>
      <c r="C2" s="468"/>
      <c r="D2" s="468"/>
      <c r="E2" s="497" t="s">
        <v>39</v>
      </c>
      <c r="F2" s="497"/>
      <c r="G2" s="497"/>
      <c r="H2" s="95"/>
      <c r="I2" s="35"/>
      <c r="J2" s="35"/>
    </row>
    <row r="3" spans="1:16" s="65" customFormat="1" ht="17.25">
      <c r="A3" s="466"/>
      <c r="B3" s="469"/>
      <c r="C3" s="468"/>
      <c r="D3" s="468"/>
      <c r="E3" s="497" t="s">
        <v>251</v>
      </c>
      <c r="F3" s="497"/>
      <c r="G3" s="497"/>
      <c r="H3" s="95"/>
      <c r="I3" s="35"/>
      <c r="J3" s="35"/>
    </row>
    <row r="4" spans="1:16" s="65" customFormat="1" ht="26.25" customHeight="1">
      <c r="A4" s="466"/>
      <c r="B4" s="469"/>
      <c r="C4" s="468"/>
      <c r="D4" s="468"/>
      <c r="E4" s="498" t="str">
        <f>+'Ekamut-caxs'!D4</f>
        <v xml:space="preserve">_____. _____. 2023թ. </v>
      </c>
      <c r="F4" s="498"/>
      <c r="G4" s="498"/>
      <c r="H4" s="95"/>
      <c r="I4" s="35"/>
      <c r="J4" s="35"/>
    </row>
    <row r="5" spans="1:16" s="65" customFormat="1" ht="24.75" customHeight="1">
      <c r="A5" s="466"/>
      <c r="B5" s="469"/>
      <c r="C5" s="468"/>
      <c r="D5" s="468"/>
      <c r="E5" s="498" t="str">
        <f>+'Ekamut-caxs'!C5</f>
        <v xml:space="preserve">հ. __________- Ա որոշմամբ </v>
      </c>
      <c r="F5" s="498"/>
      <c r="G5" s="498"/>
      <c r="H5" s="95"/>
      <c r="I5" s="35"/>
      <c r="J5" s="35"/>
    </row>
    <row r="6" spans="1:16" s="64" customFormat="1" ht="19.5" customHeight="1">
      <c r="A6" s="499" t="s">
        <v>40</v>
      </c>
      <c r="B6" s="499"/>
      <c r="C6" s="499"/>
      <c r="D6" s="499"/>
      <c r="E6" s="499"/>
      <c r="F6" s="499"/>
      <c r="G6" s="499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94" t="str">
        <f>+'Ekamut-caxs'!A7:D7</f>
        <v xml:space="preserve">«Երևանի հ․140 մսուր-մանկապարտեզ» ՀՈԱԿ-ի </v>
      </c>
      <c r="B7" s="494"/>
      <c r="C7" s="494"/>
      <c r="D7" s="494"/>
      <c r="E7" s="494"/>
      <c r="F7" s="494"/>
      <c r="G7" s="494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5" t="s">
        <v>231</v>
      </c>
      <c r="B8" s="495"/>
      <c r="C8" s="495"/>
      <c r="D8" s="495"/>
      <c r="E8" s="495"/>
      <c r="F8" s="495"/>
      <c r="G8" s="495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254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50" t="s">
        <v>30</v>
      </c>
      <c r="C11" s="485" t="s">
        <v>210</v>
      </c>
      <c r="D11" s="427" t="s">
        <v>211</v>
      </c>
      <c r="E11" s="427" t="s">
        <v>212</v>
      </c>
      <c r="F11" s="427" t="s">
        <v>41</v>
      </c>
      <c r="G11" s="429"/>
      <c r="H11" s="246">
        <f>+F12-F65</f>
        <v>1287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31</v>
      </c>
      <c r="C12" s="305">
        <f>+F12</f>
        <v>1783.5</v>
      </c>
      <c r="D12" s="305">
        <f>+F12</f>
        <v>1783.5</v>
      </c>
      <c r="E12" s="305">
        <f>+F12</f>
        <v>1783.5</v>
      </c>
      <c r="F12" s="305">
        <f>+'Dramakani hamematakan'!D6</f>
        <v>1783.5</v>
      </c>
      <c r="G12" s="430"/>
      <c r="H12" s="496" t="s">
        <v>250</v>
      </c>
      <c r="I12" s="496"/>
      <c r="J12" s="247">
        <v>0</v>
      </c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34.5">
      <c r="A13" s="11" t="s">
        <v>11</v>
      </c>
      <c r="B13" s="12" t="s">
        <v>79</v>
      </c>
      <c r="C13" s="237">
        <f>SUM(C14:C23)</f>
        <v>11608.9</v>
      </c>
      <c r="D13" s="237">
        <f>SUM(D14:D23)</f>
        <v>26119.599999999999</v>
      </c>
      <c r="E13" s="237">
        <f>SUM(E14:E23)</f>
        <v>40630.300000000003</v>
      </c>
      <c r="F13" s="237">
        <f>SUM(F14:G23)</f>
        <v>58042.8</v>
      </c>
      <c r="G13" s="431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11607.4</v>
      </c>
      <c r="D14" s="320">
        <v>26116.6</v>
      </c>
      <c r="E14" s="320">
        <v>40625.800000000003</v>
      </c>
      <c r="F14" s="235">
        <f>+'Ekamut-caxs'!D11</f>
        <v>58036.800000000003</v>
      </c>
      <c r="G14" s="432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2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2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2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2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27.75" hidden="1" customHeight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3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1" t="s">
        <v>32</v>
      </c>
      <c r="C20" s="320"/>
      <c r="D20" s="320"/>
      <c r="E20" s="320"/>
      <c r="F20" s="234"/>
      <c r="G20" s="433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6.5" customHeight="1">
      <c r="A21" s="54">
        <v>2</v>
      </c>
      <c r="B21" s="311" t="str">
        <f>+'Ekamut-caxs'!B20</f>
        <v>Բանկի տոկոսից</v>
      </c>
      <c r="C21" s="320">
        <f>F21/12*3</f>
        <v>1.5</v>
      </c>
      <c r="D21" s="320">
        <f>F21/12*6</f>
        <v>3</v>
      </c>
      <c r="E21" s="320">
        <f>F21/12*9</f>
        <v>4.5</v>
      </c>
      <c r="F21" s="235">
        <f>+'Ekamut-caxs'!D20</f>
        <v>6</v>
      </c>
      <c r="G21" s="432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f t="shared" si="3"/>
        <v>3</v>
      </c>
      <c r="B22" s="446">
        <f>+'Ekamut-caxs'!B21</f>
        <v>0</v>
      </c>
      <c r="C22" s="320"/>
      <c r="D22" s="320"/>
      <c r="E22" s="320"/>
      <c r="F22" s="234">
        <f>+'Ekamut-caxs'!D21</f>
        <v>0</v>
      </c>
      <c r="G22" s="433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6.5" hidden="1" customHeight="1">
      <c r="A23" s="54">
        <f>+A22+1</f>
        <v>4</v>
      </c>
      <c r="B23" s="446">
        <f>+'Ekamut-caxs'!B22</f>
        <v>0</v>
      </c>
      <c r="C23" s="320"/>
      <c r="D23" s="320"/>
      <c r="E23" s="320"/>
      <c r="F23" s="234">
        <f>+'Ekamut-caxs'!D22</f>
        <v>0</v>
      </c>
      <c r="G23" s="433"/>
      <c r="H23" s="94" t="s">
        <v>228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7">
        <f>C25+C67+C79</f>
        <v>11024.219999999998</v>
      </c>
      <c r="D24" s="237">
        <f>D25+D67+D79</f>
        <v>25295.469999999998</v>
      </c>
      <c r="E24" s="237">
        <f>E25+E67+E79</f>
        <v>39283.329999999994</v>
      </c>
      <c r="F24" s="237">
        <f>F25+F67+F79</f>
        <v>59488.74</v>
      </c>
      <c r="G24" s="431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7.25">
      <c r="A25" s="14" t="s">
        <v>53</v>
      </c>
      <c r="B25" s="12" t="s">
        <v>56</v>
      </c>
      <c r="C25" s="237">
        <f>SUM(C26,C29:C35,C39:C61,C65:C66)</f>
        <v>11024.219999999998</v>
      </c>
      <c r="D25" s="237">
        <f>SUM(D26,D29:D35,D39:D61,D65:D66)</f>
        <v>25295.469999999998</v>
      </c>
      <c r="E25" s="237">
        <f>SUM(E26,E29:E35,E39:E61,E65:E66)</f>
        <v>39283.329999999994</v>
      </c>
      <c r="F25" s="237">
        <f>SUM(F26,F29:F35,F39:F61,F65:F66)</f>
        <v>58539.34</v>
      </c>
      <c r="G25" s="431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f>F26/12*2</f>
        <v>6586.5333333333328</v>
      </c>
      <c r="D26" s="320">
        <f>F26/12*5</f>
        <v>16466.333333333332</v>
      </c>
      <c r="E26" s="320">
        <f>F26/12*8</f>
        <v>26346.133333333331</v>
      </c>
      <c r="F26" s="235">
        <f>+'Ekamut-caxs'!D26</f>
        <v>39519.199999999997</v>
      </c>
      <c r="G26" s="432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7.25" hidden="1">
      <c r="A27" s="23">
        <v>1.1000000000000001</v>
      </c>
      <c r="B27" s="313" t="str">
        <f>+'Ekamut-caxs'!B27</f>
        <v>վճարովի ծառայության գծով</v>
      </c>
      <c r="C27" s="320">
        <f t="shared" ref="C27:C29" si="4">F27/12*2</f>
        <v>0</v>
      </c>
      <c r="D27" s="320">
        <f t="shared" ref="D27:D29" si="5">F27/12*5</f>
        <v>0</v>
      </c>
      <c r="E27" s="320">
        <f t="shared" ref="E27:E29" si="6">F27/12*8</f>
        <v>0</v>
      </c>
      <c r="F27" s="239">
        <f>+'Ekamut-caxs'!D27</f>
        <v>0</v>
      </c>
      <c r="G27" s="434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7.25" hidden="1">
      <c r="A28" s="23">
        <v>1.2</v>
      </c>
      <c r="B28" s="313">
        <f>+'Ekamut-caxs'!B28</f>
        <v>0</v>
      </c>
      <c r="C28" s="320">
        <f t="shared" si="4"/>
        <v>0</v>
      </c>
      <c r="D28" s="320">
        <f t="shared" si="5"/>
        <v>0</v>
      </c>
      <c r="E28" s="320">
        <f t="shared" si="6"/>
        <v>0</v>
      </c>
      <c r="F28" s="239">
        <f>+'Ekamut-caxs'!D28</f>
        <v>0</v>
      </c>
      <c r="G28" s="434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f t="shared" si="4"/>
        <v>2207.2066666666665</v>
      </c>
      <c r="D29" s="320">
        <f t="shared" si="5"/>
        <v>5518.0166666666664</v>
      </c>
      <c r="E29" s="320">
        <f t="shared" si="6"/>
        <v>8828.8266666666659</v>
      </c>
      <c r="F29" s="235">
        <f>+'Ekamut-caxs'!D29</f>
        <v>13243.239999999998</v>
      </c>
      <c r="G29" s="432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f>F30/5*2</f>
        <v>749.48</v>
      </c>
      <c r="D30" s="320">
        <f>F30/5*3</f>
        <v>1124.22</v>
      </c>
      <c r="E30" s="320">
        <f>F30/5*3</f>
        <v>1124.22</v>
      </c>
      <c r="F30" s="235">
        <f>+'Ekamut-caxs'!D30</f>
        <v>1873.7</v>
      </c>
      <c r="G30" s="432"/>
      <c r="H30" s="98">
        <f>+F30-Komunal!F27</f>
        <v>-1871830.6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7">+A30+1</f>
        <v>4</v>
      </c>
      <c r="B31" s="311" t="str">
        <f>+'Ekamut-caxs'!B31</f>
        <v>Էլեկտրաէներգիայի գծով</v>
      </c>
      <c r="C31" s="320">
        <f>F31/12*2</f>
        <v>201.61666666666667</v>
      </c>
      <c r="D31" s="320">
        <f>F31/12*5</f>
        <v>504.04166666666669</v>
      </c>
      <c r="E31" s="320">
        <f>F31/12*8</f>
        <v>806.4666666666667</v>
      </c>
      <c r="F31" s="235">
        <f>+'Ekamut-caxs'!D31</f>
        <v>1209.7</v>
      </c>
      <c r="G31" s="432"/>
      <c r="H31" s="98">
        <f>+F31-Komunal!J27</f>
        <v>-1208507.8999999999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7"/>
        <v>5</v>
      </c>
      <c r="B32" s="311" t="str">
        <f>+'Ekamut-caxs'!B32</f>
        <v>Ջրմուղ-կոյուղու գծով</v>
      </c>
      <c r="C32" s="320">
        <f>F32/12*2</f>
        <v>46.383333333333333</v>
      </c>
      <c r="D32" s="320">
        <f>F32/12*5</f>
        <v>115.95833333333333</v>
      </c>
      <c r="E32" s="320">
        <f>F32/12*8</f>
        <v>185.53333333333333</v>
      </c>
      <c r="F32" s="235">
        <f>+'Ekamut-caxs'!D32</f>
        <v>278.3</v>
      </c>
      <c r="G32" s="432"/>
      <c r="H32" s="98">
        <f>+F32-Komunal!N27</f>
        <v>-277974.06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7"/>
        <v>6</v>
      </c>
      <c r="B33" s="311" t="str">
        <f>+'Ekamut-caxs'!B33</f>
        <v>Աղբահանության գծով</v>
      </c>
      <c r="C33" s="320">
        <f>F33/12*2</f>
        <v>4.8</v>
      </c>
      <c r="D33" s="320">
        <f>F33/12*5</f>
        <v>12</v>
      </c>
      <c r="E33" s="320">
        <f>F33/12*8</f>
        <v>19.2</v>
      </c>
      <c r="F33" s="235">
        <f>+'Ekamut-caxs'!D33</f>
        <v>28.8</v>
      </c>
      <c r="G33" s="432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7"/>
        <v>7</v>
      </c>
      <c r="B34" s="311" t="str">
        <f>+'Ekamut-caxs'!B34</f>
        <v>Ախտաբանության գծով</v>
      </c>
      <c r="C34" s="320">
        <f>F34/2</f>
        <v>30</v>
      </c>
      <c r="D34" s="320">
        <f>F34/2</f>
        <v>30</v>
      </c>
      <c r="E34" s="320">
        <f>F34</f>
        <v>60</v>
      </c>
      <c r="F34" s="235">
        <f>+'Ekamut-caxs'!D34</f>
        <v>60</v>
      </c>
      <c r="G34" s="432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7"/>
        <v>8</v>
      </c>
      <c r="B35" s="311" t="str">
        <f>+'Ekamut-caxs'!B35</f>
        <v>Կապի գծով, այդ թվում`</v>
      </c>
      <c r="C35" s="320">
        <f t="shared" ref="C35:D35" si="8">SUM(C36:C38)</f>
        <v>44.4</v>
      </c>
      <c r="D35" s="320">
        <f t="shared" si="8"/>
        <v>88.8</v>
      </c>
      <c r="E35" s="320">
        <f>SUM(E36:E38)</f>
        <v>133.19999999999999</v>
      </c>
      <c r="F35" s="235">
        <f>SUM(F36:F38)</f>
        <v>177.6</v>
      </c>
      <c r="G35" s="432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225">
        <f>F36/12*3</f>
        <v>14.399999999999999</v>
      </c>
      <c r="D36" s="225">
        <f>F36/12*6</f>
        <v>28.799999999999997</v>
      </c>
      <c r="E36" s="225">
        <f>F36/12*9</f>
        <v>43.199999999999996</v>
      </c>
      <c r="F36" s="239">
        <f>+'Ekamut-caxs'!D36</f>
        <v>57.6</v>
      </c>
      <c r="G36" s="434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 hidden="1">
      <c r="A37" s="23">
        <v>8.1999999999999993</v>
      </c>
      <c r="B37" s="313" t="str">
        <f>+'Ekamut-caxs'!B37</f>
        <v>րոպեավճար</v>
      </c>
      <c r="C37" s="225">
        <f t="shared" ref="C37:C38" si="9">F37/12*3</f>
        <v>0</v>
      </c>
      <c r="D37" s="225">
        <f t="shared" ref="D37:D38" si="10">F37/12*6</f>
        <v>0</v>
      </c>
      <c r="E37" s="225">
        <f t="shared" ref="E37:E41" si="11">F37/12*9</f>
        <v>0</v>
      </c>
      <c r="F37" s="239">
        <f>+'Ekamut-caxs'!D37</f>
        <v>0</v>
      </c>
      <c r="G37" s="434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8.1999999999999993</v>
      </c>
      <c r="B38" s="313" t="str">
        <f>+'Ekamut-caxs'!B38</f>
        <v>ինտերնետ կապ</v>
      </c>
      <c r="C38" s="225">
        <f t="shared" si="9"/>
        <v>30</v>
      </c>
      <c r="D38" s="225">
        <f t="shared" si="10"/>
        <v>60</v>
      </c>
      <c r="E38" s="225">
        <f t="shared" si="11"/>
        <v>90</v>
      </c>
      <c r="F38" s="239">
        <f>+'Ekamut-caxs'!D38</f>
        <v>120</v>
      </c>
      <c r="G38" s="434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225"/>
      <c r="D39" s="225"/>
      <c r="E39" s="225"/>
      <c r="F39" s="235">
        <f>+'Ekamut-caxs'!D39</f>
        <v>0</v>
      </c>
      <c r="G39" s="432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225">
        <f t="shared" ref="C40" si="12">F40/12*3</f>
        <v>183.75</v>
      </c>
      <c r="D40" s="225">
        <f t="shared" ref="D40" si="13">F40/12*6</f>
        <v>367.5</v>
      </c>
      <c r="E40" s="225">
        <f t="shared" si="11"/>
        <v>551.25</v>
      </c>
      <c r="F40" s="235">
        <f>+'Ekamut-caxs'!D40</f>
        <v>735</v>
      </c>
      <c r="G40" s="432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v>10</v>
      </c>
      <c r="B41" s="311" t="str">
        <f>+'Ekamut-caxs'!B41</f>
        <v>Գրասենյակային ապրանքների գծով</v>
      </c>
      <c r="C41" s="225">
        <f t="shared" ref="C41" si="14">F41/12*3</f>
        <v>27.5</v>
      </c>
      <c r="D41" s="225">
        <f t="shared" ref="D41" si="15">F41/12*6</f>
        <v>55</v>
      </c>
      <c r="E41" s="225">
        <f t="shared" si="11"/>
        <v>82.5</v>
      </c>
      <c r="F41" s="235">
        <f>+'Ekamut-caxs'!D41</f>
        <v>110</v>
      </c>
      <c r="G41" s="432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7.25">
      <c r="A42" s="54">
        <f t="shared" ref="A42:A61" si="16">+A41+1</f>
        <v>11</v>
      </c>
      <c r="B42" s="311" t="str">
        <f>+'Ekamut-caxs'!B42</f>
        <v>Փոքրարժեք կամ արագամաշ առարկաների գծով</v>
      </c>
      <c r="C42" s="320">
        <f>F42</f>
        <v>70</v>
      </c>
      <c r="D42" s="320">
        <f>F42</f>
        <v>70</v>
      </c>
      <c r="E42" s="320">
        <f>F42</f>
        <v>70</v>
      </c>
      <c r="F42" s="235">
        <f>+'Ekamut-caxs'!D42</f>
        <v>70</v>
      </c>
      <c r="G42" s="432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16"/>
        <v>12</v>
      </c>
      <c r="B43" s="311" t="str">
        <f>+'Ekamut-caxs'!B43</f>
        <v>Ուսումնական նյութերի գծով</v>
      </c>
      <c r="C43" s="320">
        <f>F43</f>
        <v>70</v>
      </c>
      <c r="D43" s="320">
        <f>F43</f>
        <v>70</v>
      </c>
      <c r="E43" s="320">
        <f>F43</f>
        <v>70</v>
      </c>
      <c r="F43" s="235">
        <f>+'Ekamut-caxs'!D43</f>
        <v>70</v>
      </c>
      <c r="G43" s="432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16"/>
        <v>13</v>
      </c>
      <c r="B44" s="311" t="str">
        <f>+'Ekamut-caxs'!B44</f>
        <v>Դեղորայքի գծով</v>
      </c>
      <c r="C44" s="320">
        <f>F44</f>
        <v>20</v>
      </c>
      <c r="D44" s="320">
        <f>F44</f>
        <v>20</v>
      </c>
      <c r="E44" s="320">
        <f>F44</f>
        <v>20</v>
      </c>
      <c r="F44" s="235">
        <f>+'Ekamut-caxs'!D44</f>
        <v>20</v>
      </c>
      <c r="G44" s="432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16"/>
        <v>14</v>
      </c>
      <c r="B45" s="311" t="str">
        <f>+'Ekamut-caxs'!B45</f>
        <v>Բուժ.ծառայության գծով</v>
      </c>
      <c r="C45" s="320">
        <f>150</f>
        <v>150</v>
      </c>
      <c r="D45" s="320">
        <f>150</f>
        <v>150</v>
      </c>
      <c r="E45" s="320">
        <f>150</f>
        <v>150</v>
      </c>
      <c r="F45" s="235">
        <f>+'Ekamut-caxs'!D45</f>
        <v>156</v>
      </c>
      <c r="G45" s="432"/>
      <c r="H45" s="98"/>
      <c r="I45" s="89"/>
      <c r="J45" s="89"/>
      <c r="K45" s="317" t="str">
        <f t="shared" si="2"/>
        <v/>
      </c>
      <c r="L45" s="317" t="str">
        <f t="shared" ref="L45:L76" si="17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hidden="1" customHeight="1">
      <c r="A46" s="54">
        <f t="shared" si="16"/>
        <v>15</v>
      </c>
      <c r="B46" s="311" t="str">
        <f>+'Ekamut-caxs'!B46</f>
        <v>Ընթացիկ վերանորոգման գծով</v>
      </c>
      <c r="C46" s="320"/>
      <c r="D46" s="320"/>
      <c r="E46" s="320"/>
      <c r="F46" s="235">
        <f>+'Ekamut-caxs'!D46</f>
        <v>0</v>
      </c>
      <c r="G46" s="432"/>
      <c r="H46" s="98"/>
      <c r="I46" s="89"/>
      <c r="J46" s="89"/>
      <c r="K46" s="317" t="str">
        <f t="shared" si="2"/>
        <v/>
      </c>
      <c r="L46" s="317" t="str">
        <f t="shared" si="17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v>15</v>
      </c>
      <c r="B47" s="311" t="str">
        <f>+'Ekamut-caxs'!B47</f>
        <v>Ջեռուցման համակարգի սպասարկման գծով</v>
      </c>
      <c r="C47" s="320">
        <f>16.8</f>
        <v>16.8</v>
      </c>
      <c r="D47" s="320">
        <v>33.6</v>
      </c>
      <c r="E47" s="320">
        <v>122.5</v>
      </c>
      <c r="F47" s="235">
        <f>+'Ekamut-caxs'!D47</f>
        <v>139.30000000000001</v>
      </c>
      <c r="G47" s="432"/>
      <c r="H47" s="98"/>
      <c r="I47" s="89"/>
      <c r="J47" s="89"/>
      <c r="K47" s="317" t="str">
        <f t="shared" si="2"/>
        <v/>
      </c>
      <c r="L47" s="317" t="str">
        <f t="shared" si="17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16"/>
        <v>16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2"/>
      <c r="H48" s="98"/>
      <c r="I48" s="89"/>
      <c r="J48" s="89"/>
      <c r="K48" s="317" t="str">
        <f t="shared" si="2"/>
        <v/>
      </c>
      <c r="L48" s="317" t="str">
        <f t="shared" si="17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16"/>
        <v>17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32"/>
      <c r="H49" s="98"/>
      <c r="I49" s="89"/>
      <c r="J49" s="89"/>
      <c r="K49" s="317" t="str">
        <f t="shared" si="2"/>
        <v/>
      </c>
      <c r="L49" s="317" t="str">
        <f t="shared" si="17"/>
        <v/>
      </c>
      <c r="M49" s="317" t="str">
        <f t="shared" si="1"/>
        <v/>
      </c>
      <c r="N49" s="65"/>
      <c r="O49" s="65"/>
      <c r="P49" s="65"/>
    </row>
    <row r="50" spans="1:16" s="64" customFormat="1" ht="17.25">
      <c r="A50" s="54">
        <v>16</v>
      </c>
      <c r="B50" s="311" t="str">
        <f>+'Ekamut-caxs'!B50</f>
        <v>Գնումների համակարգողի ծառայության գծով</v>
      </c>
      <c r="C50" s="320">
        <f>F50/12*3</f>
        <v>26.25</v>
      </c>
      <c r="D50" s="320">
        <f>F50/12*6</f>
        <v>52.5</v>
      </c>
      <c r="E50" s="320">
        <v>84</v>
      </c>
      <c r="F50" s="235">
        <f>+'Ekamut-caxs'!D50</f>
        <v>105</v>
      </c>
      <c r="G50" s="432"/>
      <c r="H50" s="98"/>
      <c r="I50" s="89"/>
      <c r="J50" s="89"/>
      <c r="K50" s="317" t="str">
        <f t="shared" si="2"/>
        <v/>
      </c>
      <c r="L50" s="317" t="str">
        <f t="shared" si="17"/>
        <v/>
      </c>
      <c r="M50" s="317" t="str">
        <f t="shared" si="1"/>
        <v/>
      </c>
      <c r="N50" s="65"/>
      <c r="O50" s="65"/>
      <c r="P50" s="65"/>
    </row>
    <row r="51" spans="1:16" s="64" customFormat="1" ht="17.25">
      <c r="A51" s="54">
        <v>17</v>
      </c>
      <c r="B51" s="311" t="str">
        <f>+'Ekamut-caxs'!B51</f>
        <v>Համակարգիչների տեխնիկական սպասարկման գծով</v>
      </c>
      <c r="C51" s="320">
        <f>35+8</f>
        <v>43</v>
      </c>
      <c r="D51" s="320">
        <f>35+20</f>
        <v>55</v>
      </c>
      <c r="E51" s="320">
        <f>35+32</f>
        <v>67</v>
      </c>
      <c r="F51" s="235">
        <f>+'Ekamut-caxs'!D51</f>
        <v>80</v>
      </c>
      <c r="G51" s="432"/>
      <c r="H51" s="98"/>
      <c r="I51" s="89"/>
      <c r="J51" s="89"/>
      <c r="K51" s="317" t="str">
        <f t="shared" si="2"/>
        <v/>
      </c>
      <c r="L51" s="317" t="str">
        <f t="shared" si="17"/>
        <v/>
      </c>
      <c r="M51" s="317" t="str">
        <f t="shared" si="1"/>
        <v/>
      </c>
      <c r="N51" s="65"/>
      <c r="O51" s="65"/>
      <c r="P51" s="65"/>
    </row>
    <row r="52" spans="1:16" s="64" customFormat="1" ht="17.25">
      <c r="A52" s="54">
        <f t="shared" si="16"/>
        <v>18</v>
      </c>
      <c r="B52" s="311" t="str">
        <f>+'Ekamut-caxs'!B52</f>
        <v>Համակարգչային ծրագրի և կայքի սպասարկման գծով</v>
      </c>
      <c r="C52" s="320"/>
      <c r="D52" s="320"/>
      <c r="E52" s="320"/>
      <c r="F52" s="235">
        <f>+'Ekamut-caxs'!D52</f>
        <v>95</v>
      </c>
      <c r="G52" s="432"/>
      <c r="H52" s="98"/>
      <c r="I52" s="89"/>
      <c r="J52" s="89"/>
      <c r="K52" s="317" t="str">
        <f t="shared" si="2"/>
        <v/>
      </c>
      <c r="L52" s="317" t="str">
        <f t="shared" si="17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16"/>
        <v>19</v>
      </c>
      <c r="B53" s="311" t="str">
        <f>+'Ekamut-caxs'!B53</f>
        <v>էլ․ստորագրության գծով</v>
      </c>
      <c r="C53" s="320"/>
      <c r="D53" s="320"/>
      <c r="E53" s="320"/>
      <c r="F53" s="235">
        <f>+'Ekamut-caxs'!D53</f>
        <v>6</v>
      </c>
      <c r="G53" s="432"/>
      <c r="H53" s="98"/>
      <c r="I53" s="89"/>
      <c r="J53" s="89"/>
      <c r="K53" s="317" t="str">
        <f t="shared" si="2"/>
        <v/>
      </c>
      <c r="L53" s="317" t="str">
        <f t="shared" si="17"/>
        <v/>
      </c>
      <c r="M53" s="317" t="str">
        <f t="shared" si="1"/>
        <v/>
      </c>
      <c r="N53" s="65"/>
      <c r="O53" s="65"/>
      <c r="P53" s="65"/>
    </row>
    <row r="54" spans="1:16" s="64" customFormat="1" ht="16.5" hidden="1" customHeight="1">
      <c r="A54" s="54">
        <f t="shared" si="16"/>
        <v>20</v>
      </c>
      <c r="B54" s="311" t="str">
        <f>+'Ekamut-caxs'!B54</f>
        <v>Հայտարարության գծով</v>
      </c>
      <c r="C54" s="320"/>
      <c r="D54" s="320"/>
      <c r="E54" s="320"/>
      <c r="F54" s="235">
        <f>+'Ekamut-caxs'!D54</f>
        <v>0</v>
      </c>
      <c r="G54" s="432"/>
      <c r="H54" s="98"/>
      <c r="I54" s="89"/>
      <c r="J54" s="89"/>
      <c r="K54" s="317" t="str">
        <f t="shared" si="2"/>
        <v/>
      </c>
      <c r="L54" s="317" t="str">
        <f t="shared" si="17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16"/>
        <v>21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2"/>
      <c r="H55" s="98"/>
      <c r="I55" s="89"/>
      <c r="J55" s="89"/>
      <c r="K55" s="317" t="str">
        <f t="shared" si="2"/>
        <v/>
      </c>
      <c r="L55" s="317" t="str">
        <f t="shared" si="17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16"/>
        <v>22</v>
      </c>
      <c r="B56" s="311" t="str">
        <f>+'Ekamut-caxs'!B56</f>
        <v>Վերապատրաստման գծով</v>
      </c>
      <c r="C56" s="320"/>
      <c r="D56" s="320"/>
      <c r="E56" s="320"/>
      <c r="F56" s="235">
        <f>+'Ekamut-caxs'!D56</f>
        <v>0</v>
      </c>
      <c r="G56" s="432"/>
      <c r="H56" s="98"/>
      <c r="I56" s="89"/>
      <c r="J56" s="89"/>
      <c r="K56" s="317" t="str">
        <f t="shared" si="2"/>
        <v/>
      </c>
      <c r="L56" s="317" t="str">
        <f t="shared" si="17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16"/>
        <v>23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2"/>
      <c r="H57" s="98"/>
      <c r="I57" s="89"/>
      <c r="J57" s="89"/>
      <c r="K57" s="317" t="str">
        <f t="shared" si="2"/>
        <v/>
      </c>
      <c r="L57" s="317" t="str">
        <f t="shared" si="17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16"/>
        <v>24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2"/>
      <c r="H58" s="98"/>
      <c r="I58" s="89"/>
      <c r="J58" s="89"/>
      <c r="K58" s="317" t="str">
        <f t="shared" si="2"/>
        <v/>
      </c>
      <c r="L58" s="317" t="str">
        <f t="shared" si="17"/>
        <v/>
      </c>
      <c r="M58" s="317" t="str">
        <f t="shared" si="1"/>
        <v/>
      </c>
      <c r="N58" s="65"/>
      <c r="O58" s="65"/>
      <c r="P58" s="65"/>
    </row>
    <row r="59" spans="1:16" s="65" customFormat="1" ht="16.5" customHeight="1">
      <c r="A59" s="54">
        <v>20</v>
      </c>
      <c r="B59" s="446" t="str">
        <f>+'Ekamut-caxs'!B59</f>
        <v>Դուրսգրվող գույքի վերագնահատման գծով</v>
      </c>
      <c r="C59" s="320">
        <f>F59</f>
        <v>50</v>
      </c>
      <c r="D59" s="320">
        <f>F59</f>
        <v>50</v>
      </c>
      <c r="E59" s="320">
        <f>F59</f>
        <v>50</v>
      </c>
      <c r="F59" s="234">
        <f>+'Ekamut-caxs'!D59</f>
        <v>50</v>
      </c>
      <c r="G59" s="433"/>
      <c r="H59" s="98"/>
      <c r="I59" s="89"/>
      <c r="J59" s="89"/>
      <c r="K59" s="341" t="str">
        <f t="shared" si="2"/>
        <v/>
      </c>
      <c r="L59" s="341" t="str">
        <f t="shared" si="17"/>
        <v/>
      </c>
      <c r="M59" s="341" t="str">
        <f t="shared" si="1"/>
        <v/>
      </c>
    </row>
    <row r="60" spans="1:16" s="65" customFormat="1" ht="16.5" customHeight="1">
      <c r="A60" s="54">
        <f>+A59+1</f>
        <v>21</v>
      </c>
      <c r="B60" s="446" t="str">
        <f>+'Ekamut-caxs'!B60</f>
        <v>Կրակմարիչների լիցքավորման գծով</v>
      </c>
      <c r="C60" s="320"/>
      <c r="D60" s="320">
        <f>F60</f>
        <v>16</v>
      </c>
      <c r="E60" s="320">
        <f>F60</f>
        <v>16</v>
      </c>
      <c r="F60" s="234">
        <f>+'Ekamut-caxs'!D60</f>
        <v>16</v>
      </c>
      <c r="G60" s="433"/>
      <c r="H60" s="98" t="s">
        <v>120</v>
      </c>
      <c r="I60" s="89"/>
      <c r="J60" s="89"/>
      <c r="K60" s="341" t="str">
        <f t="shared" si="2"/>
        <v/>
      </c>
      <c r="L60" s="341" t="str">
        <f t="shared" si="17"/>
        <v/>
      </c>
      <c r="M60" s="341" t="str">
        <f t="shared" si="1"/>
        <v/>
      </c>
    </row>
    <row r="61" spans="1:16" s="64" customFormat="1" ht="29.25" hidden="1" customHeight="1">
      <c r="A61" s="54">
        <f t="shared" si="16"/>
        <v>22</v>
      </c>
      <c r="B61" s="311" t="s">
        <v>34</v>
      </c>
      <c r="C61" s="320">
        <f t="shared" ref="C61:E61" si="18">SUM(C62:C64)</f>
        <v>0</v>
      </c>
      <c r="D61" s="320">
        <f t="shared" si="18"/>
        <v>0</v>
      </c>
      <c r="E61" s="320">
        <f t="shared" si="18"/>
        <v>0</v>
      </c>
      <c r="F61" s="235">
        <f>SUM(F62:F64)</f>
        <v>0</v>
      </c>
      <c r="G61" s="432"/>
      <c r="H61" s="98"/>
      <c r="I61" s="89"/>
      <c r="J61" s="89"/>
      <c r="K61" s="317" t="str">
        <f t="shared" si="2"/>
        <v/>
      </c>
      <c r="L61" s="317" t="str">
        <f t="shared" si="17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35</v>
      </c>
      <c r="C62" s="442"/>
      <c r="D62" s="442"/>
      <c r="E62" s="442"/>
      <c r="F62" s="225"/>
      <c r="G62" s="434"/>
      <c r="K62" s="317" t="str">
        <f t="shared" si="2"/>
        <v/>
      </c>
      <c r="L62" s="317" t="str">
        <f t="shared" si="17"/>
        <v/>
      </c>
      <c r="M62" s="317" t="str">
        <f t="shared" si="1"/>
        <v/>
      </c>
    </row>
    <row r="63" spans="1:16" hidden="1">
      <c r="A63" s="13">
        <v>31.2</v>
      </c>
      <c r="B63" s="314" t="s">
        <v>47</v>
      </c>
      <c r="C63" s="442"/>
      <c r="D63" s="442"/>
      <c r="E63" s="442"/>
      <c r="F63" s="225"/>
      <c r="G63" s="434"/>
      <c r="K63" s="317" t="str">
        <f t="shared" si="2"/>
        <v/>
      </c>
      <c r="L63" s="317" t="str">
        <f t="shared" si="17"/>
        <v/>
      </c>
      <c r="M63" s="317" t="str">
        <f t="shared" si="1"/>
        <v/>
      </c>
    </row>
    <row r="64" spans="1:16" ht="17.25" hidden="1">
      <c r="A64" s="13">
        <v>31.3</v>
      </c>
      <c r="B64" s="314" t="s">
        <v>81</v>
      </c>
      <c r="C64" s="442"/>
      <c r="D64" s="442"/>
      <c r="E64" s="442"/>
      <c r="F64" s="239">
        <f>+'Ekamut-caxs'!D63</f>
        <v>0</v>
      </c>
      <c r="G64" s="432"/>
      <c r="K64" s="317" t="str">
        <f t="shared" si="2"/>
        <v/>
      </c>
      <c r="L64" s="317" t="str">
        <f t="shared" si="17"/>
        <v/>
      </c>
      <c r="M64" s="317" t="str">
        <f t="shared" si="1"/>
        <v/>
      </c>
    </row>
    <row r="65" spans="1:16" s="85" customFormat="1" ht="17.25" customHeight="1">
      <c r="A65" s="60">
        <v>22</v>
      </c>
      <c r="B65" s="236" t="s">
        <v>36</v>
      </c>
      <c r="C65" s="306">
        <f>+F65</f>
        <v>496.5</v>
      </c>
      <c r="D65" s="306">
        <f>+F65</f>
        <v>496.5</v>
      </c>
      <c r="E65" s="306">
        <f>+F65</f>
        <v>496.5</v>
      </c>
      <c r="F65" s="235">
        <f>+'Deb. ev kreditor'!D59-'Deb. ev kreditor'!D54</f>
        <v>496.5</v>
      </c>
      <c r="G65" s="432"/>
      <c r="H65" s="101"/>
      <c r="I65" s="76"/>
      <c r="J65" s="76"/>
      <c r="K65" s="317" t="str">
        <f t="shared" si="2"/>
        <v/>
      </c>
      <c r="L65" s="317" t="str">
        <f t="shared" si="17"/>
        <v/>
      </c>
      <c r="M65" s="317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23</v>
      </c>
      <c r="B66" s="315" t="s">
        <v>82</v>
      </c>
      <c r="C66" s="320"/>
      <c r="D66" s="320"/>
      <c r="E66" s="320"/>
      <c r="F66" s="235"/>
      <c r="G66" s="432"/>
      <c r="H66" s="445" t="s">
        <v>207</v>
      </c>
      <c r="I66" s="443"/>
      <c r="J66" s="444"/>
      <c r="K66" s="317" t="str">
        <f t="shared" si="2"/>
        <v/>
      </c>
      <c r="L66" s="317" t="str">
        <f t="shared" si="17"/>
        <v/>
      </c>
      <c r="M66" s="317" t="str">
        <f t="shared" si="1"/>
        <v/>
      </c>
      <c r="N66" s="84"/>
      <c r="O66" s="84"/>
      <c r="P66" s="84"/>
    </row>
    <row r="67" spans="1:16" s="68" customFormat="1" ht="17.25" hidden="1">
      <c r="A67" s="33" t="s">
        <v>54</v>
      </c>
      <c r="B67" s="71" t="s">
        <v>57</v>
      </c>
      <c r="C67" s="237">
        <f>C68+C75</f>
        <v>0</v>
      </c>
      <c r="D67" s="237">
        <f>D68+D75</f>
        <v>0</v>
      </c>
      <c r="E67" s="237">
        <f>E68+E75</f>
        <v>0</v>
      </c>
      <c r="F67" s="237">
        <f>F68+F75</f>
        <v>0</v>
      </c>
      <c r="G67" s="431"/>
      <c r="H67" s="443"/>
      <c r="I67" s="443"/>
      <c r="J67" s="444"/>
      <c r="K67" s="317" t="str">
        <f t="shared" si="2"/>
        <v/>
      </c>
      <c r="L67" s="317" t="str">
        <f t="shared" si="17"/>
        <v/>
      </c>
      <c r="M67" s="317" t="str">
        <f t="shared" si="1"/>
        <v/>
      </c>
      <c r="N67" s="67"/>
      <c r="O67" s="67"/>
      <c r="P67" s="67"/>
    </row>
    <row r="68" spans="1:16" s="64" customFormat="1" ht="25.5" hidden="1" customHeight="1">
      <c r="A68" s="54">
        <v>1</v>
      </c>
      <c r="B68" s="311" t="s">
        <v>86</v>
      </c>
      <c r="C68" s="320">
        <f>SUM(C69:C74)</f>
        <v>0</v>
      </c>
      <c r="D68" s="320">
        <f>SUM(D69:D74)</f>
        <v>0</v>
      </c>
      <c r="E68" s="320">
        <f>SUM(E69:E74)</f>
        <v>0</v>
      </c>
      <c r="F68" s="235">
        <f>SUM(F69:F74)</f>
        <v>0</v>
      </c>
      <c r="G68" s="432"/>
      <c r="H68" s="98"/>
      <c r="I68" s="89"/>
      <c r="J68" s="89"/>
      <c r="K68" s="317" t="str">
        <f t="shared" si="2"/>
        <v/>
      </c>
      <c r="L68" s="317" t="str">
        <f t="shared" si="17"/>
        <v/>
      </c>
      <c r="M68" s="317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1" t="s">
        <v>83</v>
      </c>
      <c r="C69" s="320"/>
      <c r="D69" s="320"/>
      <c r="E69" s="320"/>
      <c r="F69" s="234"/>
      <c r="G69" s="432"/>
      <c r="H69" s="98"/>
      <c r="I69" s="89"/>
      <c r="J69" s="89"/>
      <c r="K69" s="317" t="str">
        <f t="shared" si="2"/>
        <v/>
      </c>
      <c r="L69" s="317" t="str">
        <f t="shared" si="17"/>
        <v/>
      </c>
      <c r="M69" s="317" t="str">
        <f t="shared" si="1"/>
        <v/>
      </c>
      <c r="N69" s="65"/>
      <c r="O69" s="65"/>
      <c r="P69" s="65"/>
    </row>
    <row r="70" spans="1:16" s="64" customFormat="1" ht="27" hidden="1" customHeight="1">
      <c r="A70" s="23">
        <v>1.2</v>
      </c>
      <c r="B70" s="311" t="s">
        <v>84</v>
      </c>
      <c r="C70" s="320"/>
      <c r="D70" s="320"/>
      <c r="E70" s="320"/>
      <c r="F70" s="234"/>
      <c r="G70" s="432"/>
      <c r="H70" s="98"/>
      <c r="I70" s="89"/>
      <c r="J70" s="89"/>
      <c r="K70" s="317" t="str">
        <f t="shared" si="2"/>
        <v/>
      </c>
      <c r="L70" s="317" t="str">
        <f t="shared" si="17"/>
        <v/>
      </c>
      <c r="M70" s="317" t="str">
        <f t="shared" si="1"/>
        <v/>
      </c>
      <c r="N70" s="65"/>
      <c r="O70" s="65"/>
      <c r="P70" s="65"/>
    </row>
    <row r="71" spans="1:16" s="64" customFormat="1" ht="16.5" hidden="1" customHeight="1">
      <c r="A71" s="23">
        <v>1.3</v>
      </c>
      <c r="B71" s="311" t="s">
        <v>85</v>
      </c>
      <c r="C71" s="320"/>
      <c r="D71" s="320"/>
      <c r="E71" s="320"/>
      <c r="F71" s="234"/>
      <c r="G71" s="432"/>
      <c r="H71" s="98"/>
      <c r="I71" s="89"/>
      <c r="J71" s="89"/>
      <c r="K71" s="317" t="str">
        <f t="shared" si="2"/>
        <v/>
      </c>
      <c r="L71" s="317" t="str">
        <f t="shared" si="17"/>
        <v/>
      </c>
      <c r="M71" s="317" t="str">
        <f t="shared" si="1"/>
        <v/>
      </c>
      <c r="N71" s="65"/>
      <c r="O71" s="65"/>
      <c r="P71" s="65"/>
    </row>
    <row r="72" spans="1:16" s="64" customFormat="1" ht="16.5" hidden="1" customHeight="1">
      <c r="A72" s="23">
        <v>1.4</v>
      </c>
      <c r="B72" s="311" t="s">
        <v>62</v>
      </c>
      <c r="C72" s="320"/>
      <c r="D72" s="320"/>
      <c r="E72" s="320"/>
      <c r="F72" s="234"/>
      <c r="G72" s="432"/>
      <c r="H72" s="98"/>
      <c r="I72" s="89"/>
      <c r="J72" s="89"/>
      <c r="K72" s="317" t="str">
        <f t="shared" si="2"/>
        <v/>
      </c>
      <c r="L72" s="317" t="str">
        <f t="shared" si="17"/>
        <v/>
      </c>
      <c r="M72" s="317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6" t="s">
        <v>63</v>
      </c>
      <c r="C73" s="320"/>
      <c r="D73" s="320"/>
      <c r="E73" s="320"/>
      <c r="F73" s="234"/>
      <c r="G73" s="433"/>
      <c r="H73" s="98"/>
      <c r="I73" s="89"/>
      <c r="J73" s="89"/>
      <c r="K73" s="341" t="str">
        <f t="shared" si="2"/>
        <v/>
      </c>
      <c r="L73" s="341" t="str">
        <f t="shared" si="17"/>
        <v/>
      </c>
      <c r="M73" s="341" t="str">
        <f t="shared" si="1"/>
        <v/>
      </c>
    </row>
    <row r="74" spans="1:16" s="65" customFormat="1" ht="16.5" hidden="1" customHeight="1">
      <c r="A74" s="23">
        <v>1.6</v>
      </c>
      <c r="B74" s="451" t="s">
        <v>263</v>
      </c>
      <c r="C74" s="320"/>
      <c r="D74" s="320"/>
      <c r="E74" s="320"/>
      <c r="F74" s="234"/>
      <c r="G74" s="433"/>
      <c r="H74" s="98" t="s">
        <v>121</v>
      </c>
      <c r="I74" s="89"/>
      <c r="J74" s="89"/>
      <c r="K74" s="341" t="str">
        <f t="shared" si="2"/>
        <v/>
      </c>
      <c r="L74" s="341" t="str">
        <f t="shared" si="17"/>
        <v/>
      </c>
      <c r="M74" s="341" t="str">
        <f t="shared" si="1"/>
        <v/>
      </c>
    </row>
    <row r="75" spans="1:16" s="64" customFormat="1" ht="31.5" hidden="1" customHeight="1">
      <c r="A75" s="54">
        <v>2</v>
      </c>
      <c r="B75" s="311" t="s">
        <v>87</v>
      </c>
      <c r="C75" s="320">
        <f t="shared" ref="C75:E75" si="19">SUM(C76:C78)</f>
        <v>0</v>
      </c>
      <c r="D75" s="320">
        <f t="shared" si="19"/>
        <v>0</v>
      </c>
      <c r="E75" s="320">
        <f t="shared" si="19"/>
        <v>0</v>
      </c>
      <c r="F75" s="235">
        <f>SUM(F76:F78)</f>
        <v>0</v>
      </c>
      <c r="G75" s="432"/>
      <c r="H75" s="98"/>
      <c r="I75" s="89"/>
      <c r="J75" s="89"/>
      <c r="K75" s="317" t="str">
        <f t="shared" si="2"/>
        <v/>
      </c>
      <c r="L75" s="317" t="str">
        <f t="shared" si="17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59</v>
      </c>
      <c r="C76" s="320"/>
      <c r="D76" s="320"/>
      <c r="E76" s="320"/>
      <c r="F76" s="234"/>
      <c r="G76" s="432"/>
      <c r="H76" s="98"/>
      <c r="I76" s="89"/>
      <c r="J76" s="89"/>
      <c r="K76" s="317" t="str">
        <f t="shared" ref="K76:K82" si="20">IF((D76-C76)&lt;0, (0),"")</f>
        <v/>
      </c>
      <c r="L76" s="317" t="str">
        <f t="shared" si="17"/>
        <v/>
      </c>
      <c r="M76" s="317" t="str">
        <f t="shared" ref="M76:M82" si="21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58</v>
      </c>
      <c r="C77" s="320"/>
      <c r="D77" s="320"/>
      <c r="E77" s="320"/>
      <c r="F77" s="234"/>
      <c r="G77" s="432"/>
      <c r="H77" s="98"/>
      <c r="I77" s="89"/>
      <c r="J77" s="89"/>
      <c r="K77" s="317" t="str">
        <f t="shared" si="20"/>
        <v/>
      </c>
      <c r="L77" s="317" t="str">
        <f t="shared" ref="L77:L82" si="22">IF((+E77-D77)&lt;0, (0),"")</f>
        <v/>
      </c>
      <c r="M77" s="317" t="str">
        <f t="shared" si="21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48</v>
      </c>
      <c r="C78" s="320"/>
      <c r="D78" s="320"/>
      <c r="E78" s="320"/>
      <c r="F78" s="234"/>
      <c r="G78" s="432"/>
      <c r="H78" s="98"/>
      <c r="I78" s="89"/>
      <c r="J78" s="89"/>
      <c r="K78" s="317" t="str">
        <f t="shared" si="20"/>
        <v/>
      </c>
      <c r="L78" s="317" t="str">
        <f t="shared" si="22"/>
        <v/>
      </c>
      <c r="M78" s="317" t="str">
        <f t="shared" si="21"/>
        <v/>
      </c>
      <c r="N78" s="65"/>
      <c r="O78" s="65"/>
      <c r="P78" s="65"/>
    </row>
    <row r="79" spans="1:16" s="68" customFormat="1" ht="34.5">
      <c r="A79" s="33" t="s">
        <v>54</v>
      </c>
      <c r="B79" s="12" t="s">
        <v>151</v>
      </c>
      <c r="C79" s="237">
        <f t="shared" ref="C79:E79" si="23">SUM(C80:C81)</f>
        <v>0</v>
      </c>
      <c r="D79" s="237">
        <f t="shared" si="23"/>
        <v>0</v>
      </c>
      <c r="E79" s="237">
        <f t="shared" si="23"/>
        <v>0</v>
      </c>
      <c r="F79" s="237">
        <f>SUM(F80:F81)</f>
        <v>949.4</v>
      </c>
      <c r="G79" s="431"/>
      <c r="H79" s="102"/>
      <c r="I79" s="92"/>
      <c r="J79" s="92"/>
      <c r="K79" s="317" t="str">
        <f t="shared" si="20"/>
        <v/>
      </c>
      <c r="L79" s="317" t="str">
        <f t="shared" si="22"/>
        <v/>
      </c>
      <c r="M79" s="317" t="str">
        <f t="shared" si="21"/>
        <v/>
      </c>
      <c r="N79" s="67"/>
      <c r="O79" s="67"/>
      <c r="P79" s="67"/>
    </row>
    <row r="80" spans="1:16" s="83" customFormat="1" ht="17.25">
      <c r="A80" s="60">
        <v>1</v>
      </c>
      <c r="B80" s="243" t="s">
        <v>14</v>
      </c>
      <c r="C80" s="320"/>
      <c r="D80" s="320"/>
      <c r="E80" s="320"/>
      <c r="F80" s="234">
        <v>949.4</v>
      </c>
      <c r="G80" s="432"/>
      <c r="H80" s="484">
        <f>F12-F65</f>
        <v>1287</v>
      </c>
      <c r="I80" s="90"/>
      <c r="J80" s="90"/>
      <c r="K80" s="317" t="str">
        <f t="shared" si="20"/>
        <v/>
      </c>
      <c r="L80" s="317" t="str">
        <f t="shared" si="22"/>
        <v/>
      </c>
      <c r="M80" s="317" t="str">
        <f t="shared" si="21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32"/>
      <c r="H81" s="94"/>
      <c r="I81" s="90"/>
      <c r="J81" s="90"/>
      <c r="K81" s="341" t="str">
        <f t="shared" si="20"/>
        <v/>
      </c>
      <c r="L81" s="341" t="str">
        <f t="shared" si="22"/>
        <v/>
      </c>
      <c r="M81" s="341" t="str">
        <f t="shared" si="21"/>
        <v/>
      </c>
    </row>
    <row r="82" spans="1:16" s="87" customFormat="1" ht="34.5">
      <c r="A82" s="11" t="s">
        <v>37</v>
      </c>
      <c r="B82" s="12" t="s">
        <v>38</v>
      </c>
      <c r="C82" s="237">
        <f>C12+C13-C24</f>
        <v>2368.1800000000021</v>
      </c>
      <c r="D82" s="237">
        <f>D12+D13-D24</f>
        <v>2607.630000000001</v>
      </c>
      <c r="E82" s="237">
        <f>E12+E13-E24</f>
        <v>3130.4700000000084</v>
      </c>
      <c r="F82" s="237">
        <f>F12+F13-F24</f>
        <v>337.56000000000495</v>
      </c>
      <c r="G82" s="431"/>
      <c r="H82" s="496" t="s">
        <v>199</v>
      </c>
      <c r="I82" s="496"/>
      <c r="J82" s="248"/>
      <c r="K82" s="317" t="str">
        <f t="shared" si="20"/>
        <v/>
      </c>
      <c r="L82" s="317" t="str">
        <f t="shared" si="22"/>
        <v/>
      </c>
      <c r="M82" s="317">
        <f t="shared" si="21"/>
        <v>0</v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24">IF((I83-H83)&lt;0, (0),"")</f>
        <v/>
      </c>
      <c r="M83" s="318" t="str">
        <f t="shared" si="24"/>
        <v/>
      </c>
      <c r="N83" s="67"/>
      <c r="O83" s="67"/>
      <c r="P83" s="67"/>
    </row>
    <row r="84" spans="1:16" s="7" customFormat="1" ht="21.75" hidden="1" customHeight="1">
      <c r="B84" s="373" t="s">
        <v>2</v>
      </c>
      <c r="C84" s="308"/>
      <c r="D84" s="308"/>
      <c r="E84" s="424" t="str">
        <f>+'Ekamut-caxs'!D67</f>
        <v>Լ. ՀԱՐՈՒԹՅՈՒՆՅԱՆ</v>
      </c>
      <c r="F84" s="424"/>
      <c r="G84" s="424"/>
      <c r="H84" s="165"/>
      <c r="I84" s="35"/>
      <c r="J84" s="35"/>
      <c r="K84" s="318" t="e">
        <f>IF((H84-E84)&lt;0, (0),"")</f>
        <v>#VALUE!</v>
      </c>
      <c r="L84" s="318" t="str">
        <f t="shared" si="24"/>
        <v/>
      </c>
      <c r="M84" s="318" t="str">
        <f t="shared" si="24"/>
        <v/>
      </c>
      <c r="N84" s="6"/>
      <c r="O84" s="6"/>
      <c r="P84" s="6"/>
    </row>
    <row r="85" spans="1:16" s="3" customFormat="1" ht="13.5" hidden="1" customHeight="1">
      <c r="A85" s="7"/>
      <c r="B85" s="351" t="s">
        <v>4</v>
      </c>
      <c r="C85" s="34"/>
      <c r="D85" s="34"/>
      <c r="E85" s="425" t="s">
        <v>91</v>
      </c>
      <c r="F85" s="425"/>
      <c r="G85" s="371"/>
      <c r="H85" s="166"/>
      <c r="I85" s="77"/>
      <c r="J85" s="77"/>
      <c r="K85" s="318"/>
      <c r="L85" s="318" t="str">
        <f t="shared" si="24"/>
        <v/>
      </c>
      <c r="M85" s="318" t="str">
        <f t="shared" si="24"/>
        <v/>
      </c>
      <c r="N85" s="2"/>
      <c r="O85" s="2"/>
      <c r="P85" s="2"/>
    </row>
    <row r="86" spans="1:16" s="3" customFormat="1" ht="22.5" hidden="1" customHeight="1">
      <c r="B86" s="374" t="s">
        <v>6</v>
      </c>
      <c r="C86" s="40"/>
      <c r="D86" s="40"/>
      <c r="E86" s="424" t="str">
        <f>+'Ekamut-caxs'!D69</f>
        <v>Ն. ՀԱՐՈՒԹՅՈՒՆՅԱՆ</v>
      </c>
      <c r="F86" s="424"/>
      <c r="G86" s="424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2"/>
      <c r="C87" s="8"/>
      <c r="D87" s="8"/>
      <c r="E87" s="425" t="s">
        <v>91</v>
      </c>
      <c r="F87" s="425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189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36.75" customHeight="1">
      <c r="A89" s="542" t="s">
        <v>290</v>
      </c>
      <c r="B89" s="542"/>
      <c r="C89" s="347"/>
      <c r="F89" s="544" t="s">
        <v>291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4" zoomScaleSheetLayoutView="100" workbookViewId="0">
      <selection activeCell="D28" sqref="D28"/>
    </sheetView>
  </sheetViews>
  <sheetFormatPr defaultColWidth="9.140625" defaultRowHeight="13.5"/>
  <cols>
    <col min="1" max="1" width="5.5703125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52</v>
      </c>
      <c r="B1" s="500"/>
      <c r="C1" s="500"/>
      <c r="D1" s="500"/>
      <c r="E1" s="500"/>
      <c r="F1" s="500"/>
    </row>
    <row r="2" spans="1:18" s="18" customFormat="1" ht="20.25">
      <c r="A2" s="494" t="str">
        <f>+'Ekamut-caxs'!A7:D7</f>
        <v xml:space="preserve">«Երևանի հ․140 մսուր-մանկապարտեզ» ՀՈԱԿ-ի </v>
      </c>
      <c r="B2" s="494"/>
      <c r="C2" s="494"/>
      <c r="D2" s="494"/>
      <c r="E2" s="494"/>
      <c r="F2" s="49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232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70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52433.100000000006</v>
      </c>
      <c r="D6" s="250">
        <f>SUM(D7:D13,D16:D18)</f>
        <v>59793.3</v>
      </c>
      <c r="E6" s="250">
        <f t="shared" ref="E6:E60" si="0">D6-C6</f>
        <v>7360.1999999999971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34">
        <v>49933</v>
      </c>
      <c r="D7" s="241">
        <f>+'Ekamut-caxs'!D11</f>
        <v>58036.800000000003</v>
      </c>
      <c r="E7" s="241">
        <f t="shared" si="0"/>
        <v>8103.8000000000029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customHeight="1">
      <c r="A8" s="54">
        <f>+A7+1</f>
        <v>2</v>
      </c>
      <c r="B8" s="243" t="str">
        <f>+'Ekamut-caxs'!B12</f>
        <v xml:space="preserve">Վճարովի ծառայություններից </v>
      </c>
      <c r="C8" s="234">
        <v>799</v>
      </c>
      <c r="D8" s="241">
        <f>+'Ekamut-caxs'!D12</f>
        <v>0</v>
      </c>
      <c r="E8" s="241">
        <f>D8-C8</f>
        <v>-799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3</v>
      </c>
      <c r="B13" s="243" t="str">
        <f>+'Ekamut-caxs'!B17</f>
        <v xml:space="preserve">Պայմանով ստացված ակտիվներից, այդ թվում՝  </v>
      </c>
      <c r="C13" s="244">
        <f>SUM(C14:C15)</f>
        <v>1674.9</v>
      </c>
      <c r="D13" s="244">
        <f>SUM(D14:D15)</f>
        <v>1750.5</v>
      </c>
      <c r="E13" s="241">
        <f t="shared" si="0"/>
        <v>75.599999999999909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3.1</v>
      </c>
      <c r="B14" s="313" t="str">
        <f>+'Ekamut-caxs'!B18</f>
        <v xml:space="preserve">ոչ ընթացիկ </v>
      </c>
      <c r="C14" s="221">
        <f>C57</f>
        <v>1674.9</v>
      </c>
      <c r="D14" s="222">
        <f>+'Ekamut-caxs'!D18</f>
        <v>1750.5</v>
      </c>
      <c r="E14" s="222">
        <f t="shared" si="0"/>
        <v>75.599999999999909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f>+A13+1</f>
        <v>4</v>
      </c>
      <c r="B16" s="243" t="str">
        <f>+'Ekamut-caxs'!B20</f>
        <v>Բանկի տոկոսից</v>
      </c>
      <c r="C16" s="242">
        <v>5.4</v>
      </c>
      <c r="D16" s="241">
        <f>+'Ekamut-caxs'!D20</f>
        <v>6</v>
      </c>
      <c r="E16" s="241">
        <f t="shared" si="0"/>
        <v>0.59999999999999964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hidden="1" customHeight="1">
      <c r="A17" s="55">
        <f>+A16+1</f>
        <v>5</v>
      </c>
      <c r="B17" s="312">
        <f>+'Ekamut-caxs'!B21</f>
        <v>0</v>
      </c>
      <c r="C17" s="242"/>
      <c r="D17" s="240">
        <f>+'Ekamut-caxs'!D21</f>
        <v>0</v>
      </c>
      <c r="E17" s="240">
        <f>D17-C17</f>
        <v>0</v>
      </c>
      <c r="F17" s="240"/>
    </row>
    <row r="18" spans="1:18" s="51" customFormat="1" ht="18.75" customHeight="1">
      <c r="A18" s="55">
        <v>5</v>
      </c>
      <c r="B18" s="470" t="s">
        <v>260</v>
      </c>
      <c r="C18" s="242">
        <v>20.8</v>
      </c>
      <c r="D18" s="240">
        <f>+'Ekamut-caxs'!D22</f>
        <v>0</v>
      </c>
      <c r="E18" s="240">
        <f>D18-C18</f>
        <v>-20.8</v>
      </c>
      <c r="F18" s="240"/>
      <c r="G18" s="51" t="s">
        <v>228</v>
      </c>
    </row>
    <row r="19" spans="1:18" s="51" customFormat="1" ht="18.75" customHeight="1">
      <c r="A19" s="23">
        <v>5.0999999999999996</v>
      </c>
      <c r="B19" s="471" t="s">
        <v>261</v>
      </c>
      <c r="C19" s="221">
        <v>20.8</v>
      </c>
      <c r="D19" s="240"/>
      <c r="E19" s="240"/>
      <c r="F19" s="240"/>
    </row>
    <row r="20" spans="1:18" s="18" customFormat="1" ht="17.25">
      <c r="A20" s="56" t="s">
        <v>11</v>
      </c>
      <c r="B20" s="53" t="s">
        <v>145</v>
      </c>
      <c r="C20" s="251">
        <f>SUM(C21,C24:C30,C34:C56,C58:C59)</f>
        <v>52433.100000000006</v>
      </c>
      <c r="D20" s="251">
        <f>SUM(D21,D24:D30,D34:D56,D58:D59)</f>
        <v>59793.34</v>
      </c>
      <c r="E20" s="250">
        <f t="shared" si="0"/>
        <v>7360.2399999999907</v>
      </c>
      <c r="F20" s="29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52" customFormat="1" ht="78" customHeight="1">
      <c r="A21" s="54">
        <v>1</v>
      </c>
      <c r="B21" s="312" t="str">
        <f>+'Ekamut-caxs'!B26</f>
        <v>Աշխատավարձի գծով</v>
      </c>
      <c r="C21" s="242">
        <v>35258.9</v>
      </c>
      <c r="D21" s="244">
        <f>+'Ekamut-caxs'!D26</f>
        <v>39519.199999999997</v>
      </c>
      <c r="E21" s="241">
        <f t="shared" si="0"/>
        <v>4260.2999999999956</v>
      </c>
      <c r="F21" s="221" t="s">
        <v>277</v>
      </c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s="136" customFormat="1" ht="21" customHeight="1">
      <c r="A22" s="24">
        <v>1.1000000000000001</v>
      </c>
      <c r="B22" s="142" t="str">
        <f>+'Ekamut-caxs'!B27</f>
        <v>վճարովի ծառայության գծով</v>
      </c>
      <c r="C22" s="221">
        <v>431.4</v>
      </c>
      <c r="D22" s="245">
        <f>+'Ekamut-caxs'!D27</f>
        <v>0</v>
      </c>
      <c r="E22" s="222">
        <f>D22-C22</f>
        <v>-431.4</v>
      </c>
      <c r="F22" s="223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</row>
    <row r="23" spans="1:18" s="135" customFormat="1" ht="21" hidden="1" customHeight="1">
      <c r="A23" s="24">
        <v>1.2</v>
      </c>
      <c r="B23" s="356">
        <f>+'Ekamut-caxs'!B28</f>
        <v>0</v>
      </c>
      <c r="C23" s="221"/>
      <c r="D23" s="221">
        <f>+'Ekamut-caxs'!D28</f>
        <v>0</v>
      </c>
      <c r="E23" s="223">
        <f>D23-C23</f>
        <v>0</v>
      </c>
      <c r="F23" s="223"/>
    </row>
    <row r="24" spans="1:18" s="52" customFormat="1" ht="60.75" customHeight="1">
      <c r="A24" s="54">
        <f>+A21+1</f>
        <v>2</v>
      </c>
      <c r="B24" s="243" t="str">
        <f>+'Ekamut-caxs'!B29</f>
        <v>Սննդի գծով</v>
      </c>
      <c r="C24" s="242">
        <v>10918.1</v>
      </c>
      <c r="D24" s="244">
        <f>+'Ekamut-caxs'!D29</f>
        <v>13243.239999999998</v>
      </c>
      <c r="E24" s="241">
        <f t="shared" si="0"/>
        <v>2325.1399999999976</v>
      </c>
      <c r="F24" s="472" t="s">
        <v>285</v>
      </c>
      <c r="G24" s="487">
        <f>+E24+949.4</f>
        <v>3274.5399999999977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>+A24+1</f>
        <v>3</v>
      </c>
      <c r="B25" s="243" t="str">
        <f>+'Ekamut-caxs'!B30</f>
        <v>Ջեռուցման գծով</v>
      </c>
      <c r="C25" s="242">
        <v>1713</v>
      </c>
      <c r="D25" s="244">
        <f>+'Ekamut-caxs'!D30</f>
        <v>1873.7</v>
      </c>
      <c r="E25" s="241">
        <f t="shared" si="0"/>
        <v>160.70000000000005</v>
      </c>
      <c r="F25" s="221" t="s">
        <v>278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ref="A26:A30" si="2">+A25+1</f>
        <v>4</v>
      </c>
      <c r="B26" s="243" t="str">
        <f>+'Ekamut-caxs'!B31</f>
        <v>Էլեկտրաէներգիայի գծով</v>
      </c>
      <c r="C26" s="242">
        <v>1150.2</v>
      </c>
      <c r="D26" s="244">
        <f>+'Ekamut-caxs'!D31</f>
        <v>1209.7</v>
      </c>
      <c r="E26" s="241">
        <f t="shared" si="0"/>
        <v>59.5</v>
      </c>
      <c r="F26" s="221" t="s">
        <v>278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5</v>
      </c>
      <c r="B27" s="243" t="str">
        <f>+'Ekamut-caxs'!B32</f>
        <v>Ջրմուղ-կոյուղու գծով</v>
      </c>
      <c r="C27" s="242">
        <v>276.10000000000002</v>
      </c>
      <c r="D27" s="244">
        <f>+'Ekamut-caxs'!D32</f>
        <v>278.3</v>
      </c>
      <c r="E27" s="241">
        <f t="shared" si="0"/>
        <v>2.1999999999999886</v>
      </c>
      <c r="F27" s="221" t="s">
        <v>278</v>
      </c>
      <c r="G27" s="167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6</v>
      </c>
      <c r="B28" s="243" t="str">
        <f>+'Ekamut-caxs'!B33</f>
        <v>Աղբահանության գծով</v>
      </c>
      <c r="C28" s="242">
        <v>28.8</v>
      </c>
      <c r="D28" s="244">
        <f>+'Ekamut-caxs'!D33</f>
        <v>28.8</v>
      </c>
      <c r="E28" s="241">
        <f t="shared" si="0"/>
        <v>0</v>
      </c>
      <c r="F28" s="24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7</v>
      </c>
      <c r="B29" s="243" t="str">
        <f>+'Ekamut-caxs'!B34</f>
        <v>Ախտաբանության գծով</v>
      </c>
      <c r="C29" s="242">
        <v>60</v>
      </c>
      <c r="D29" s="244">
        <f>+'Ekamut-caxs'!D34</f>
        <v>60</v>
      </c>
      <c r="E29" s="241">
        <f t="shared" si="0"/>
        <v>0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 t="shared" si="2"/>
        <v>8</v>
      </c>
      <c r="B30" s="243" t="str">
        <f>+'Ekamut-caxs'!B35</f>
        <v>Կապի գծով, այդ թվում`</v>
      </c>
      <c r="C30" s="244">
        <f>SUM(C31:C33)</f>
        <v>177.6</v>
      </c>
      <c r="D30" s="244">
        <f>SUM(D31:D33)</f>
        <v>177.6</v>
      </c>
      <c r="E30" s="241">
        <f t="shared" si="0"/>
        <v>0</v>
      </c>
      <c r="F30" s="24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ht="27.75" customHeight="1">
      <c r="A31" s="23">
        <v>8.1</v>
      </c>
      <c r="B31" s="313" t="str">
        <f>+'Ekamut-caxs'!B36</f>
        <v>բաժանորդային վճար</v>
      </c>
      <c r="C31" s="221">
        <v>57.6</v>
      </c>
      <c r="D31" s="245">
        <f>+'Ekamut-caxs'!D36</f>
        <v>57.6</v>
      </c>
      <c r="E31" s="222">
        <f t="shared" si="0"/>
        <v>0</v>
      </c>
      <c r="F31" s="221" t="s">
        <v>278</v>
      </c>
    </row>
    <row r="32" spans="1:18" ht="21" hidden="1" customHeight="1">
      <c r="A32" s="23">
        <v>8.1999999999999993</v>
      </c>
      <c r="B32" s="313" t="str">
        <f>+'Ekamut-caxs'!B37</f>
        <v>րոպեավճար</v>
      </c>
      <c r="C32" s="221"/>
      <c r="D32" s="245">
        <f>+'Ekamut-caxs'!D37</f>
        <v>0</v>
      </c>
      <c r="E32" s="222">
        <f t="shared" si="0"/>
        <v>0</v>
      </c>
      <c r="F32" s="223"/>
    </row>
    <row r="33" spans="1:18" ht="29.25" customHeight="1">
      <c r="A33" s="23">
        <v>8.3000000000000007</v>
      </c>
      <c r="B33" s="313" t="str">
        <f>+'Ekamut-caxs'!B38</f>
        <v>ինտերնետ կապ</v>
      </c>
      <c r="C33" s="221">
        <v>120</v>
      </c>
      <c r="D33" s="245">
        <f>+'Ekamut-caxs'!D38</f>
        <v>120</v>
      </c>
      <c r="E33" s="222">
        <f t="shared" si="0"/>
        <v>0</v>
      </c>
      <c r="F33" s="221" t="s">
        <v>278</v>
      </c>
    </row>
    <row r="34" spans="1:18" s="52" customFormat="1" ht="21" hidden="1" customHeight="1">
      <c r="A34" s="54">
        <f>+A30+1</f>
        <v>9</v>
      </c>
      <c r="B34" s="243" t="str">
        <f>+'Ekamut-caxs'!B39</f>
        <v>Բանկային ծառայության գծով</v>
      </c>
      <c r="C34" s="242"/>
      <c r="D34" s="244">
        <f>+'Ekamut-caxs'!D39</f>
        <v>0</v>
      </c>
      <c r="E34" s="241">
        <f t="shared" si="0"/>
        <v>0</v>
      </c>
      <c r="F34" s="240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30.75" customHeight="1">
      <c r="A35" s="54">
        <v>9</v>
      </c>
      <c r="B35" s="243" t="str">
        <f>+'Ekamut-caxs'!B40</f>
        <v>Տնտեսական ապրանքների գծով</v>
      </c>
      <c r="C35" s="242">
        <v>335.3</v>
      </c>
      <c r="D35" s="244">
        <f>+'Ekamut-caxs'!D40</f>
        <v>735</v>
      </c>
      <c r="E35" s="241">
        <f t="shared" si="0"/>
        <v>399.7</v>
      </c>
      <c r="F35" s="221" t="s">
        <v>279</v>
      </c>
      <c r="G35" s="6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ref="A36:A55" si="3">+A35+1</f>
        <v>10</v>
      </c>
      <c r="B36" s="243" t="str">
        <f>+'Ekamut-caxs'!B41</f>
        <v>Գրասենյակային ապրանքների գծով</v>
      </c>
      <c r="C36" s="242">
        <v>103.8</v>
      </c>
      <c r="D36" s="244">
        <f>+'Ekamut-caxs'!D41</f>
        <v>110</v>
      </c>
      <c r="E36" s="241">
        <f t="shared" si="0"/>
        <v>6.2000000000000028</v>
      </c>
      <c r="F36" s="24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si="3"/>
        <v>11</v>
      </c>
      <c r="B37" s="243" t="str">
        <f>+'Ekamut-caxs'!B42</f>
        <v>Փոքրարժեք կամ արագամաշ առարկաների գծով</v>
      </c>
      <c r="C37" s="242">
        <v>20</v>
      </c>
      <c r="D37" s="244">
        <f>+'Ekamut-caxs'!D42</f>
        <v>70</v>
      </c>
      <c r="E37" s="241">
        <f t="shared" si="0"/>
        <v>50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12</v>
      </c>
      <c r="B38" s="243" t="str">
        <f>+'Ekamut-caxs'!B43</f>
        <v>Ուսումնական նյութերի գծով</v>
      </c>
      <c r="C38" s="242">
        <v>41.7</v>
      </c>
      <c r="D38" s="244">
        <f>+'Ekamut-caxs'!D43</f>
        <v>70</v>
      </c>
      <c r="E38" s="241">
        <f t="shared" si="0"/>
        <v>28.299999999999997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 t="shared" si="3"/>
        <v>13</v>
      </c>
      <c r="B39" s="243" t="str">
        <f>+'Ekamut-caxs'!B44</f>
        <v>Դեղորայքի գծով</v>
      </c>
      <c r="C39" s="242">
        <v>14.5</v>
      </c>
      <c r="D39" s="244">
        <f>+'Ekamut-caxs'!D44</f>
        <v>20</v>
      </c>
      <c r="E39" s="241">
        <f>D39-C39</f>
        <v>5.5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57.75" customHeight="1">
      <c r="A40" s="54">
        <f t="shared" si="3"/>
        <v>14</v>
      </c>
      <c r="B40" s="243" t="str">
        <f>+'Ekamut-caxs'!B45</f>
        <v>Բուժ.ծառայության գծով</v>
      </c>
      <c r="C40" s="242">
        <v>168</v>
      </c>
      <c r="D40" s="244">
        <f>+'Ekamut-caxs'!D45</f>
        <v>156</v>
      </c>
      <c r="E40" s="241">
        <f t="shared" si="0"/>
        <v>-12</v>
      </c>
      <c r="F40" s="221" t="s">
        <v>280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 t="shared" si="3"/>
        <v>15</v>
      </c>
      <c r="B41" s="243" t="str">
        <f>+'Ekamut-caxs'!B46</f>
        <v>Ընթացիկ վերանորոգման գծով</v>
      </c>
      <c r="C41" s="242">
        <v>24</v>
      </c>
      <c r="D41" s="244">
        <f>+'Ekamut-caxs'!D46</f>
        <v>0</v>
      </c>
      <c r="E41" s="241">
        <f t="shared" si="0"/>
        <v>-24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72" customHeight="1">
      <c r="A42" s="54">
        <f t="shared" si="3"/>
        <v>16</v>
      </c>
      <c r="B42" s="243" t="str">
        <f>+'Ekamut-caxs'!B47</f>
        <v>Ջեռուցման համակարգի սպասարկման գծով</v>
      </c>
      <c r="C42" s="242">
        <v>139.30000000000001</v>
      </c>
      <c r="D42" s="244">
        <f>+'Ekamut-caxs'!D47</f>
        <v>139.30000000000001</v>
      </c>
      <c r="E42" s="241">
        <f>D42-C42</f>
        <v>0</v>
      </c>
      <c r="F42" s="221" t="s">
        <v>281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17</v>
      </c>
      <c r="B43" s="243" t="str">
        <f>+'Ekamut-caxs'!B48</f>
        <v>Կաթսայատան սպասարկման գծով</v>
      </c>
      <c r="C43" s="242"/>
      <c r="D43" s="244">
        <f>+'Ekamut-caxs'!D48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hidden="1" customHeight="1">
      <c r="A44" s="54">
        <f t="shared" si="3"/>
        <v>18</v>
      </c>
      <c r="B44" s="243" t="str">
        <f>+'Ekamut-caxs'!B49</f>
        <v>Սպասարկման և կոմունալ համավճարների գծով</v>
      </c>
      <c r="C44" s="242"/>
      <c r="D44" s="244">
        <f>+'Ekamut-caxs'!D49</f>
        <v>0</v>
      </c>
      <c r="E44" s="241">
        <f>D44-C44</f>
        <v>0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30" customHeight="1">
      <c r="A45" s="54">
        <v>17</v>
      </c>
      <c r="B45" s="243" t="str">
        <f>+'Ekamut-caxs'!B50</f>
        <v>Գնումների համակարգողի ծառայության գծով</v>
      </c>
      <c r="C45" s="242">
        <v>57.5</v>
      </c>
      <c r="D45" s="244">
        <f>+'Ekamut-caxs'!D50</f>
        <v>105</v>
      </c>
      <c r="E45" s="241">
        <f t="shared" si="0"/>
        <v>47.5</v>
      </c>
      <c r="F45" s="483" t="s">
        <v>282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7.75" customHeight="1">
      <c r="A46" s="54">
        <f t="shared" si="3"/>
        <v>18</v>
      </c>
      <c r="B46" s="243" t="str">
        <f>+'Ekamut-caxs'!B51</f>
        <v>Համակարգիչների տեխնիկական սպասարկման գծով</v>
      </c>
      <c r="C46" s="242">
        <v>33</v>
      </c>
      <c r="D46" s="244">
        <f>+'Ekamut-caxs'!D51</f>
        <v>80</v>
      </c>
      <c r="E46" s="241">
        <f t="shared" si="0"/>
        <v>47</v>
      </c>
      <c r="F46" s="221" t="s">
        <v>283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7" customHeight="1">
      <c r="A47" s="54">
        <f t="shared" si="3"/>
        <v>19</v>
      </c>
      <c r="B47" s="243" t="str">
        <f>+'Ekamut-caxs'!B52</f>
        <v>Համակարգչային ծրագրի և կայքի սպասարկման գծով</v>
      </c>
      <c r="C47" s="242">
        <v>95</v>
      </c>
      <c r="D47" s="244">
        <f>+'Ekamut-caxs'!D52</f>
        <v>95</v>
      </c>
      <c r="E47" s="241">
        <f t="shared" si="0"/>
        <v>0</v>
      </c>
      <c r="F47" s="221" t="s">
        <v>278</v>
      </c>
      <c r="G47" s="6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3.25" customHeight="1">
      <c r="A48" s="54">
        <f t="shared" si="3"/>
        <v>20</v>
      </c>
      <c r="B48" s="243" t="str">
        <f>+'Ekamut-caxs'!B53</f>
        <v>էլ․ստորագրության գծով</v>
      </c>
      <c r="C48" s="242">
        <v>3</v>
      </c>
      <c r="D48" s="244">
        <f>+'Ekamut-caxs'!D53</f>
        <v>6</v>
      </c>
      <c r="E48" s="241">
        <f t="shared" ref="E48:E59" si="4">D48-C48</f>
        <v>3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f t="shared" si="3"/>
        <v>21</v>
      </c>
      <c r="B49" s="243" t="str">
        <f>+'Ekamut-caxs'!B54</f>
        <v>Հայտարարության գծով</v>
      </c>
      <c r="C49" s="242">
        <v>10</v>
      </c>
      <c r="D49" s="244">
        <f>+'Ekamut-caxs'!D54</f>
        <v>0</v>
      </c>
      <c r="E49" s="241">
        <f t="shared" si="4"/>
        <v>-10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hidden="1" customHeight="1">
      <c r="A50" s="54">
        <f t="shared" si="3"/>
        <v>22</v>
      </c>
      <c r="B50" s="243" t="str">
        <f>+'Ekamut-caxs'!B55</f>
        <v>Բաժանորդագրության գծով</v>
      </c>
      <c r="C50" s="242"/>
      <c r="D50" s="244">
        <f>+'Ekamut-caxs'!D55</f>
        <v>0</v>
      </c>
      <c r="E50" s="241">
        <f t="shared" si="4"/>
        <v>0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0.25" customHeight="1">
      <c r="A51" s="54">
        <v>22</v>
      </c>
      <c r="B51" s="243" t="str">
        <f>+'Ekamut-caxs'!B56</f>
        <v>Վերապատրաստման գծով</v>
      </c>
      <c r="C51" s="242">
        <v>20.8</v>
      </c>
      <c r="D51" s="244">
        <f>+'Ekamut-caxs'!D56</f>
        <v>0</v>
      </c>
      <c r="E51" s="241">
        <f t="shared" si="4"/>
        <v>-20.8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1" hidden="1" customHeight="1">
      <c r="A52" s="54">
        <f t="shared" si="3"/>
        <v>23</v>
      </c>
      <c r="B52" s="243">
        <f>+'Ekamut-caxs'!B57</f>
        <v>0</v>
      </c>
      <c r="C52" s="242"/>
      <c r="D52" s="244">
        <f>+'Ekamut-caxs'!D57</f>
        <v>0</v>
      </c>
      <c r="E52" s="241">
        <f t="shared" si="4"/>
        <v>0</v>
      </c>
      <c r="F52" s="24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1" customFormat="1" ht="21" hidden="1" customHeight="1">
      <c r="A53" s="54">
        <f t="shared" si="3"/>
        <v>24</v>
      </c>
      <c r="B53" s="243">
        <f>+'Ekamut-caxs'!B58</f>
        <v>0</v>
      </c>
      <c r="C53" s="242"/>
      <c r="D53" s="242">
        <f>+'Ekamut-caxs'!D58</f>
        <v>0</v>
      </c>
      <c r="E53" s="240">
        <f t="shared" si="4"/>
        <v>0</v>
      </c>
      <c r="F53" s="240"/>
    </row>
    <row r="54" spans="1:18" s="51" customFormat="1" ht="28.5" customHeight="1">
      <c r="A54" s="54">
        <v>23</v>
      </c>
      <c r="B54" s="312" t="str">
        <f>+'Ekamut-caxs'!B59</f>
        <v>Դուրսգրվող գույքի վերագնահատման գծով</v>
      </c>
      <c r="C54" s="240"/>
      <c r="D54" s="242">
        <f>+'Ekamut-caxs'!D59</f>
        <v>50</v>
      </c>
      <c r="E54" s="240">
        <f>D54-C54</f>
        <v>50</v>
      </c>
      <c r="F54" s="221" t="s">
        <v>284</v>
      </c>
    </row>
    <row r="55" spans="1:18" s="51" customFormat="1" ht="31.5" customHeight="1">
      <c r="A55" s="54">
        <f t="shared" si="3"/>
        <v>24</v>
      </c>
      <c r="B55" s="312" t="str">
        <f>+'Ekamut-caxs'!B60</f>
        <v>Կրակմարիչների լիցքավորման գծով</v>
      </c>
      <c r="C55" s="240">
        <v>14</v>
      </c>
      <c r="D55" s="242">
        <f>+'Ekamut-caxs'!D60</f>
        <v>16</v>
      </c>
      <c r="E55" s="240">
        <f>D55-C55</f>
        <v>2</v>
      </c>
      <c r="F55" s="221" t="s">
        <v>286</v>
      </c>
      <c r="G55" s="51" t="s">
        <v>120</v>
      </c>
    </row>
    <row r="56" spans="1:18" s="52" customFormat="1" ht="29.25" customHeight="1">
      <c r="A56" s="54">
        <f>+A55+1</f>
        <v>25</v>
      </c>
      <c r="B56" s="243" t="str">
        <f>+'Ekamut-caxs'!B61</f>
        <v>Հիմնական միջոցների մաշվածության գծով, որից՝</v>
      </c>
      <c r="C56" s="240">
        <v>1750.5</v>
      </c>
      <c r="D56" s="244">
        <f>+'Ekamut-caxs'!D61</f>
        <v>1750.5</v>
      </c>
      <c r="E56" s="241">
        <f t="shared" si="4"/>
        <v>0</v>
      </c>
      <c r="F56" s="221" t="s">
        <v>278</v>
      </c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ht="28.5" customHeight="1">
      <c r="A57" s="24">
        <v>25.1</v>
      </c>
      <c r="B57" s="313" t="str">
        <f>+'Ekamut-caxs'!B62</f>
        <v>պայմանով (անհատույց) ստացված</v>
      </c>
      <c r="C57" s="223">
        <v>1674.9</v>
      </c>
      <c r="D57" s="245">
        <f>+'Ekamut-caxs'!D62</f>
        <v>1750.5</v>
      </c>
      <c r="E57" s="222">
        <f t="shared" si="4"/>
        <v>75.599999999999909</v>
      </c>
      <c r="F57" s="221" t="s">
        <v>278</v>
      </c>
      <c r="G57" s="137"/>
    </row>
    <row r="58" spans="1:18" s="52" customFormat="1" ht="21" customHeight="1">
      <c r="A58" s="54">
        <f>+A56+1</f>
        <v>26</v>
      </c>
      <c r="B58" s="243" t="str">
        <f>+'Ekamut-caxs'!B63</f>
        <v xml:space="preserve">Չփոխհատուցվող հարկերի գծով </v>
      </c>
      <c r="C58" s="240">
        <v>20</v>
      </c>
      <c r="D58" s="244">
        <f>+'Ekamut-caxs'!D63</f>
        <v>0</v>
      </c>
      <c r="E58" s="241">
        <f t="shared" si="4"/>
        <v>-20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21" hidden="1" customHeight="1">
      <c r="A59" s="54">
        <f>+A58+1</f>
        <v>27</v>
      </c>
      <c r="B59" s="243" t="str">
        <f>+'Ekamut-caxs'!B64</f>
        <v>Այլ ծախսերի գծով</v>
      </c>
      <c r="C59" s="240"/>
      <c r="D59" s="244">
        <f>+'Ekamut-caxs'!D64</f>
        <v>0</v>
      </c>
      <c r="E59" s="241">
        <f t="shared" si="4"/>
        <v>0</v>
      </c>
      <c r="F59" s="24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29" customFormat="1" ht="17.25">
      <c r="A60" s="22"/>
      <c r="B60" s="357" t="s">
        <v>77</v>
      </c>
      <c r="C60" s="250">
        <f>C6-C20</f>
        <v>0</v>
      </c>
      <c r="D60" s="250">
        <f>D6-D20</f>
        <v>-3.9999999993597157E-2</v>
      </c>
      <c r="E60" s="250">
        <f t="shared" si="0"/>
        <v>-3.9999999993597157E-2</v>
      </c>
      <c r="F60" s="296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s="29" customFormat="1" ht="45" customHeight="1">
      <c r="A61" s="30"/>
      <c r="B61" s="358"/>
      <c r="C61" s="31"/>
      <c r="D61" s="31"/>
      <c r="E61" s="31"/>
      <c r="F61" s="31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ht="24.75" customHeight="1">
      <c r="B62" s="375" t="s">
        <v>2</v>
      </c>
      <c r="C62" s="376"/>
      <c r="D62" s="502" t="str">
        <f>+'Ekamut-caxs'!D67</f>
        <v>Լ. ՀԱՐՈՒԹՅՈՒՆՅԱՆ</v>
      </c>
      <c r="E62" s="502"/>
      <c r="F62" s="110"/>
    </row>
    <row r="63" spans="1:18" ht="9.75" customHeight="1">
      <c r="B63" s="377"/>
      <c r="C63" s="378"/>
      <c r="D63" s="501" t="s">
        <v>5</v>
      </c>
      <c r="E63" s="501"/>
      <c r="F63" s="266"/>
    </row>
    <row r="64" spans="1:18" ht="24.75" customHeight="1">
      <c r="B64" s="375" t="s">
        <v>6</v>
      </c>
      <c r="C64" s="376"/>
      <c r="D64" s="502" t="str">
        <f>+'Ekamut-caxs'!D69</f>
        <v>Ն. ՀԱՐՈՒԹՅՈՒՆՅԱՆ</v>
      </c>
      <c r="E64" s="502"/>
      <c r="F64" s="110"/>
    </row>
    <row r="65" spans="1:6" ht="11.25" customHeight="1">
      <c r="B65" s="379"/>
      <c r="C65" s="378"/>
      <c r="D65" s="501" t="s">
        <v>5</v>
      </c>
      <c r="E65" s="501"/>
      <c r="F65" s="266"/>
    </row>
    <row r="66" spans="1:6" s="15" customFormat="1">
      <c r="A66" s="20"/>
      <c r="B66" s="380" t="s">
        <v>1</v>
      </c>
      <c r="C66" s="378"/>
      <c r="D66" s="378"/>
      <c r="E66" s="378"/>
      <c r="F66" s="16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60" zoomScaleSheetLayoutView="100" workbookViewId="0">
      <selection activeCell="F24" sqref="F24"/>
    </sheetView>
  </sheetViews>
  <sheetFormatPr defaultColWidth="9.140625" defaultRowHeight="13.5"/>
  <cols>
    <col min="1" max="1" width="5.8554687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500" t="s">
        <v>78</v>
      </c>
      <c r="B1" s="500"/>
      <c r="C1" s="500"/>
      <c r="D1" s="500"/>
      <c r="E1" s="500"/>
      <c r="F1" s="500"/>
    </row>
    <row r="2" spans="1:20" s="18" customFormat="1" ht="20.25">
      <c r="A2" s="494" t="str">
        <f>+'Ekamut-caxs'!A7:D7</f>
        <v xml:space="preserve">«Երևանի հ․140 մսուր-մանկապարտեզ» ՀՈԱԿ-ի </v>
      </c>
      <c r="B2" s="494"/>
      <c r="C2" s="494"/>
      <c r="D2" s="494"/>
      <c r="E2" s="494"/>
      <c r="F2" s="494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503" t="s">
        <v>233</v>
      </c>
      <c r="B3" s="503"/>
      <c r="C3" s="503"/>
      <c r="D3" s="503"/>
      <c r="E3" s="503"/>
      <c r="F3" s="503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915</v>
      </c>
      <c r="D6" s="224">
        <f>+C77</f>
        <v>1783.5</v>
      </c>
      <c r="E6" s="237">
        <f t="shared" ref="E6:E63" si="0">D6-C6</f>
        <v>868.5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SUM(C8,C9:C17)</f>
        <v>51648.3</v>
      </c>
      <c r="D7" s="237">
        <f>SUM(D8,D9:D17)</f>
        <v>58042.8</v>
      </c>
      <c r="E7" s="237">
        <f>D7-C7</f>
        <v>6394.5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50823.1</v>
      </c>
      <c r="D8" s="235">
        <f>+'Dramakan hosqer'!F14</f>
        <v>58036.800000000003</v>
      </c>
      <c r="E8" s="235">
        <f>D8-C8</f>
        <v>7213.7000000000044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>
        <v>799</v>
      </c>
      <c r="D9" s="235">
        <f>+'Dramakan hosqer'!F15</f>
        <v>0</v>
      </c>
      <c r="E9" s="235">
        <f t="shared" si="0"/>
        <v>-799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6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v>3</v>
      </c>
      <c r="B15" s="311" t="str">
        <f>+'Dramakan hosqer'!B21</f>
        <v>Բանկի տոկոսից</v>
      </c>
      <c r="C15" s="234">
        <v>5.4</v>
      </c>
      <c r="D15" s="235">
        <f>+'Dramakan hosqer'!F21</f>
        <v>6</v>
      </c>
      <c r="E15" s="235">
        <f>D15-C15</f>
        <v>0.59999999999999964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hidden="1" customHeight="1">
      <c r="A16" s="54">
        <f t="shared" si="1"/>
        <v>4</v>
      </c>
      <c r="B16" s="446">
        <f>+'Dramakan hosqer'!B22</f>
        <v>0</v>
      </c>
      <c r="C16" s="234"/>
      <c r="D16" s="234">
        <f>+'Dramakan hosqer'!F22</f>
        <v>0</v>
      </c>
      <c r="E16" s="234">
        <f t="shared" si="0"/>
        <v>0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v>4</v>
      </c>
      <c r="B17" s="470" t="s">
        <v>260</v>
      </c>
      <c r="C17" s="234">
        <f>C18</f>
        <v>20.8</v>
      </c>
      <c r="D17" s="234">
        <f>+'Dramakan hosqer'!F23</f>
        <v>0</v>
      </c>
      <c r="E17" s="234">
        <f>D17-C17</f>
        <v>-20.8</v>
      </c>
      <c r="F17" s="234"/>
      <c r="G17" s="94" t="s">
        <v>228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51" customFormat="1" ht="17.25" customHeight="1">
      <c r="A18" s="23">
        <v>4.0999999999999996</v>
      </c>
      <c r="B18" s="471" t="s">
        <v>261</v>
      </c>
      <c r="C18" s="225">
        <v>20.8</v>
      </c>
      <c r="D18" s="234"/>
      <c r="E18" s="234">
        <f>D18-C18</f>
        <v>-20.8</v>
      </c>
      <c r="F18" s="234"/>
      <c r="G18" s="94"/>
      <c r="H18" s="107"/>
      <c r="I18" s="107"/>
      <c r="J18" s="107"/>
      <c r="K18" s="107"/>
      <c r="L18" s="107"/>
      <c r="M18" s="107"/>
      <c r="N18" s="114"/>
      <c r="O18" s="114"/>
      <c r="P18" s="114"/>
      <c r="Q18" s="114"/>
      <c r="R18" s="114"/>
      <c r="S18" s="114"/>
      <c r="T18" s="114"/>
    </row>
    <row r="19" spans="1:20" s="18" customFormat="1" ht="36" customHeight="1">
      <c r="A19" s="11" t="s">
        <v>33</v>
      </c>
      <c r="B19" s="12" t="s">
        <v>80</v>
      </c>
      <c r="C19" s="237">
        <f>+C20+C62+C74</f>
        <v>50779.8</v>
      </c>
      <c r="D19" s="237">
        <f>+D20+D62+D74</f>
        <v>59488.74</v>
      </c>
      <c r="E19" s="237">
        <f t="shared" si="0"/>
        <v>8708.9399999999951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18" customFormat="1" ht="21" customHeight="1">
      <c r="A20" s="14" t="s">
        <v>53</v>
      </c>
      <c r="B20" s="12" t="s">
        <v>56</v>
      </c>
      <c r="C20" s="237">
        <f>SUM(C21,C24:C30,C34:C56,C60:C61)</f>
        <v>50605.200000000004</v>
      </c>
      <c r="D20" s="237">
        <f>SUM(D21,D24:D30,D34:D56,D60:D61)</f>
        <v>58539.34</v>
      </c>
      <c r="E20" s="237">
        <f t="shared" si="0"/>
        <v>7934.1399999999921</v>
      </c>
      <c r="F20" s="224"/>
      <c r="G20" s="119"/>
      <c r="H20" s="104"/>
      <c r="I20" s="104"/>
      <c r="J20" s="104"/>
      <c r="K20" s="104"/>
      <c r="L20" s="104"/>
      <c r="M20" s="104"/>
      <c r="N20" s="112"/>
      <c r="O20" s="112"/>
      <c r="P20" s="112"/>
      <c r="Q20" s="112"/>
      <c r="R20" s="112"/>
      <c r="S20" s="112"/>
      <c r="T20" s="112"/>
    </row>
    <row r="21" spans="1:20" s="52" customFormat="1" ht="61.5" customHeight="1">
      <c r="A21" s="54">
        <v>1</v>
      </c>
      <c r="B21" s="312" t="str">
        <f>+'Dramakan hosqer'!B26</f>
        <v>Աշխատավարձի գծով</v>
      </c>
      <c r="C21" s="242">
        <v>35258.9</v>
      </c>
      <c r="D21" s="235">
        <f>+'Dramakan hosqer'!F26</f>
        <v>39519.199999999997</v>
      </c>
      <c r="E21" s="235">
        <f t="shared" ref="E21:E29" si="2">D21-C21</f>
        <v>4260.2999999999956</v>
      </c>
      <c r="F21" s="221" t="s">
        <v>277</v>
      </c>
      <c r="G21" s="94"/>
      <c r="H21" s="107"/>
      <c r="I21" s="107"/>
      <c r="J21" s="107"/>
      <c r="K21" s="107"/>
      <c r="L21" s="107"/>
      <c r="M21" s="107"/>
      <c r="N21" s="114"/>
      <c r="O21" s="114"/>
      <c r="P21" s="114"/>
      <c r="Q21" s="114"/>
      <c r="R21" s="114"/>
      <c r="S21" s="114"/>
      <c r="T21" s="114"/>
    </row>
    <row r="22" spans="1:20" ht="17.25" customHeight="1">
      <c r="A22" s="23">
        <v>1.1000000000000001</v>
      </c>
      <c r="B22" s="340" t="str">
        <f>+'Dramakan hosqer'!B27</f>
        <v>վճարովի ծառայության գծով</v>
      </c>
      <c r="C22" s="221">
        <v>431.4</v>
      </c>
      <c r="D22" s="239">
        <f>+'Dramakan hosqer'!F27</f>
        <v>0</v>
      </c>
      <c r="E22" s="239">
        <f t="shared" si="2"/>
        <v>-431.4</v>
      </c>
      <c r="F22" s="223"/>
    </row>
    <row r="23" spans="1:20" ht="18" hidden="1" customHeight="1">
      <c r="A23" s="23">
        <v>1.2</v>
      </c>
      <c r="B23" s="340">
        <f>+'Dramakan hosqer'!B28</f>
        <v>0</v>
      </c>
      <c r="C23" s="221"/>
      <c r="D23" s="239">
        <f>+'Dramakan hosqer'!F28</f>
        <v>0</v>
      </c>
      <c r="E23" s="239">
        <f t="shared" si="2"/>
        <v>0</v>
      </c>
      <c r="F23" s="223"/>
    </row>
    <row r="24" spans="1:20" s="52" customFormat="1" ht="40.5">
      <c r="A24" s="54">
        <f>+A21+1</f>
        <v>2</v>
      </c>
      <c r="B24" s="243" t="str">
        <f>+'Dramakan hosqer'!B29</f>
        <v>Սննդի գծով</v>
      </c>
      <c r="C24" s="242">
        <v>10802.1</v>
      </c>
      <c r="D24" s="235">
        <f>+'Dramakan hosqer'!F29</f>
        <v>13243.239999999998</v>
      </c>
      <c r="E24" s="235">
        <f t="shared" si="2"/>
        <v>2441.1399999999976</v>
      </c>
      <c r="F24" s="488" t="s">
        <v>289</v>
      </c>
      <c r="G24" s="51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>+A24+1</f>
        <v>3</v>
      </c>
      <c r="B25" s="243" t="str">
        <f>+'Dramakan hosqer'!B30</f>
        <v>Ջեռուցման գծով</v>
      </c>
      <c r="C25" s="242">
        <v>1386.5</v>
      </c>
      <c r="D25" s="235">
        <f>+'Dramakan hosqer'!F30</f>
        <v>1873.7</v>
      </c>
      <c r="E25" s="235">
        <f t="shared" si="2"/>
        <v>487.20000000000005</v>
      </c>
      <c r="F25" s="221" t="s">
        <v>278</v>
      </c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ref="A26:A30" si="3">+A25+1</f>
        <v>4</v>
      </c>
      <c r="B26" s="243" t="str">
        <f>+'Dramakan hosqer'!B31</f>
        <v>Էլեկտրաէներգիայի գծով</v>
      </c>
      <c r="C26" s="242">
        <v>1009.1</v>
      </c>
      <c r="D26" s="235">
        <f>+'Dramakan hosqer'!F31</f>
        <v>1209.7</v>
      </c>
      <c r="E26" s="235">
        <f t="shared" si="2"/>
        <v>200.60000000000002</v>
      </c>
      <c r="F26" s="221" t="s">
        <v>278</v>
      </c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3"/>
        <v>5</v>
      </c>
      <c r="B27" s="243" t="str">
        <f>+'Dramakan hosqer'!B32</f>
        <v>Ջրմուղ-կոյուղու գծով</v>
      </c>
      <c r="C27" s="242">
        <v>259.2</v>
      </c>
      <c r="D27" s="235">
        <f>+'Dramakan hosqer'!F32</f>
        <v>278.3</v>
      </c>
      <c r="E27" s="235">
        <f t="shared" si="2"/>
        <v>19.100000000000023</v>
      </c>
      <c r="F27" s="221" t="s">
        <v>278</v>
      </c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8" customHeight="1">
      <c r="A28" s="54">
        <f t="shared" si="3"/>
        <v>6</v>
      </c>
      <c r="B28" s="243" t="str">
        <f>+'Dramakan hosqer'!B33</f>
        <v>Աղբահանության գծով</v>
      </c>
      <c r="C28" s="242">
        <v>28.8</v>
      </c>
      <c r="D28" s="235">
        <f>+'Dramakan hosqer'!F33</f>
        <v>28.8</v>
      </c>
      <c r="E28" s="235">
        <f t="shared" si="2"/>
        <v>0</v>
      </c>
      <c r="F28" s="240"/>
      <c r="G28" s="94"/>
      <c r="H28" s="107"/>
      <c r="I28" s="107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6.5" customHeight="1">
      <c r="A29" s="54">
        <f t="shared" si="3"/>
        <v>7</v>
      </c>
      <c r="B29" s="243" t="str">
        <f>+'Dramakan hosqer'!B34</f>
        <v>Ախտաբանության գծով</v>
      </c>
      <c r="C29" s="242">
        <v>60</v>
      </c>
      <c r="D29" s="235">
        <f>+'Dramakan hosqer'!F34</f>
        <v>60</v>
      </c>
      <c r="E29" s="235">
        <f t="shared" si="2"/>
        <v>0</v>
      </c>
      <c r="F29" s="240"/>
      <c r="G29" s="120"/>
      <c r="H29" s="108"/>
      <c r="I29" s="108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s="52" customFormat="1" ht="17.25">
      <c r="A30" s="54">
        <f t="shared" si="3"/>
        <v>8</v>
      </c>
      <c r="B30" s="243" t="str">
        <f>+'Dramakan hosqer'!B35</f>
        <v>Կապի գծով, այդ թվում`</v>
      </c>
      <c r="C30" s="235">
        <f>SUM(C31:C33)</f>
        <v>177.6</v>
      </c>
      <c r="D30" s="235">
        <f>SUM(D31:D33)</f>
        <v>177.6</v>
      </c>
      <c r="E30" s="235">
        <f t="shared" si="0"/>
        <v>0</v>
      </c>
      <c r="F30" s="221" t="s">
        <v>278</v>
      </c>
      <c r="G30" s="94"/>
      <c r="H30" s="107"/>
      <c r="I30" s="107"/>
      <c r="J30" s="107"/>
      <c r="K30" s="107"/>
      <c r="L30" s="107"/>
      <c r="M30" s="107"/>
      <c r="N30" s="114"/>
      <c r="O30" s="114"/>
      <c r="P30" s="114"/>
      <c r="Q30" s="114"/>
      <c r="R30" s="114"/>
      <c r="S30" s="114"/>
      <c r="T30" s="114"/>
    </row>
    <row r="31" spans="1:20" ht="18" customHeight="1">
      <c r="A31" s="23">
        <v>8.1</v>
      </c>
      <c r="B31" s="313" t="str">
        <f>+'Dramakan hosqer'!B36</f>
        <v>բաժանորդային վճար</v>
      </c>
      <c r="C31" s="221">
        <v>57.6</v>
      </c>
      <c r="D31" s="239">
        <f>+'Dramakan hosqer'!F36</f>
        <v>57.6</v>
      </c>
      <c r="E31" s="239">
        <f t="shared" si="0"/>
        <v>0</v>
      </c>
      <c r="F31" s="221"/>
    </row>
    <row r="32" spans="1:20" s="29" customFormat="1" ht="18" hidden="1" customHeight="1">
      <c r="A32" s="23">
        <v>8.1999999999999993</v>
      </c>
      <c r="B32" s="313" t="str">
        <f>+'Dramakan hosqer'!B37</f>
        <v>րոպեավճար</v>
      </c>
      <c r="C32" s="221"/>
      <c r="D32" s="239">
        <f>+'Dramakan hosqer'!F37</f>
        <v>0</v>
      </c>
      <c r="E32" s="239">
        <f t="shared" si="0"/>
        <v>0</v>
      </c>
      <c r="F32" s="225"/>
      <c r="G32" s="121"/>
      <c r="H32" s="109"/>
      <c r="I32" s="109"/>
      <c r="J32" s="109"/>
      <c r="K32" s="109"/>
      <c r="L32" s="109"/>
      <c r="M32" s="109"/>
      <c r="N32" s="115"/>
      <c r="O32" s="115"/>
      <c r="P32" s="115"/>
      <c r="Q32" s="115"/>
      <c r="R32" s="115"/>
      <c r="S32" s="115"/>
      <c r="T32" s="115"/>
    </row>
    <row r="33" spans="1:20" ht="18" customHeight="1">
      <c r="A33" s="23">
        <v>8.1999999999999993</v>
      </c>
      <c r="B33" s="313" t="str">
        <f>+'Dramakan hosqer'!B38</f>
        <v>ինտերնետ կապ</v>
      </c>
      <c r="C33" s="221">
        <v>120</v>
      </c>
      <c r="D33" s="239">
        <f>+'Dramakan hosqer'!F38</f>
        <v>120</v>
      </c>
      <c r="E33" s="239">
        <f t="shared" si="0"/>
        <v>0</v>
      </c>
      <c r="F33" s="225"/>
      <c r="I33" s="123"/>
    </row>
    <row r="34" spans="1:20" s="52" customFormat="1" ht="18" customHeight="1">
      <c r="A34" s="54">
        <f>+A30+1</f>
        <v>9</v>
      </c>
      <c r="B34" s="243" t="str">
        <f>+'Dramakan hosqer'!B39</f>
        <v>Բանկային ծառայության գծով</v>
      </c>
      <c r="C34" s="242"/>
      <c r="D34" s="235">
        <f>+'Dramakan hosqer'!F39</f>
        <v>0</v>
      </c>
      <c r="E34" s="235">
        <f t="shared" si="0"/>
        <v>0</v>
      </c>
      <c r="F34" s="234"/>
      <c r="G34" s="94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29.25" customHeight="1">
      <c r="A35" s="54">
        <f>+A34+1</f>
        <v>10</v>
      </c>
      <c r="B35" s="243" t="str">
        <f>+'Dramakan hosqer'!B40</f>
        <v>Տնտեսական ապրանքների գծով</v>
      </c>
      <c r="C35" s="242">
        <v>335.3</v>
      </c>
      <c r="D35" s="235">
        <f>+'Dramakan hosqer'!F40</f>
        <v>735</v>
      </c>
      <c r="E35" s="235">
        <f t="shared" si="0"/>
        <v>399.7</v>
      </c>
      <c r="F35" s="221" t="s">
        <v>279</v>
      </c>
      <c r="G35" s="6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ref="A36:A56" si="4">+A35+1</f>
        <v>11</v>
      </c>
      <c r="B36" s="243" t="str">
        <f>+'Dramakan hosqer'!B41</f>
        <v>Գրասենյակային ապրանքների գծով</v>
      </c>
      <c r="C36" s="242">
        <v>103.8</v>
      </c>
      <c r="D36" s="235">
        <f>+'Dramakan hosqer'!F41</f>
        <v>110</v>
      </c>
      <c r="E36" s="235">
        <f t="shared" si="0"/>
        <v>6.2000000000000028</v>
      </c>
      <c r="F36" s="240"/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si="4"/>
        <v>12</v>
      </c>
      <c r="B37" s="243" t="str">
        <f>+'Dramakan hosqer'!B42</f>
        <v>Փոքրարժեք կամ արագամաշ առարկաների գծով</v>
      </c>
      <c r="C37" s="242">
        <v>20</v>
      </c>
      <c r="D37" s="235">
        <f>+'Dramakan hosqer'!F42</f>
        <v>70</v>
      </c>
      <c r="E37" s="235">
        <f t="shared" si="0"/>
        <v>50</v>
      </c>
      <c r="F37" s="240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4"/>
        <v>13</v>
      </c>
      <c r="B38" s="243" t="str">
        <f>+'Dramakan hosqer'!B43</f>
        <v>Ուսումնական նյութերի գծով</v>
      </c>
      <c r="C38" s="242">
        <v>41.7</v>
      </c>
      <c r="D38" s="235">
        <f>+'Dramakan hosqer'!F43</f>
        <v>70</v>
      </c>
      <c r="E38" s="235">
        <f t="shared" si="0"/>
        <v>28.299999999999997</v>
      </c>
      <c r="F38" s="240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4"/>
        <v>14</v>
      </c>
      <c r="B39" s="243" t="str">
        <f>+'Dramakan hosqer'!B44</f>
        <v>Դեղորայքի գծով</v>
      </c>
      <c r="C39" s="242">
        <v>14.5</v>
      </c>
      <c r="D39" s="235">
        <f>+'Dramakan hosqer'!F44</f>
        <v>20</v>
      </c>
      <c r="E39" s="235">
        <f t="shared" si="0"/>
        <v>5.5</v>
      </c>
      <c r="F39" s="240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53.25" customHeight="1">
      <c r="A40" s="54">
        <f t="shared" si="4"/>
        <v>15</v>
      </c>
      <c r="B40" s="243" t="str">
        <f>+'Dramakan hosqer'!B45</f>
        <v>Բուժ.ծառայության գծով</v>
      </c>
      <c r="C40" s="242">
        <v>168</v>
      </c>
      <c r="D40" s="235">
        <f>+'Dramakan hosqer'!F45</f>
        <v>156</v>
      </c>
      <c r="E40" s="235">
        <f t="shared" si="0"/>
        <v>-12</v>
      </c>
      <c r="F40" s="221" t="s">
        <v>280</v>
      </c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4"/>
        <v>16</v>
      </c>
      <c r="B41" s="243" t="str">
        <f>+'Dramakan hosqer'!B46</f>
        <v>Ընթացիկ վերանորոգման գծով</v>
      </c>
      <c r="C41" s="242">
        <v>24</v>
      </c>
      <c r="D41" s="235">
        <f>+'Dramakan hosqer'!F46</f>
        <v>0</v>
      </c>
      <c r="E41" s="235">
        <f t="shared" si="0"/>
        <v>-24</v>
      </c>
      <c r="F41" s="240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36.75" customHeight="1">
      <c r="A42" s="54">
        <f t="shared" si="4"/>
        <v>17</v>
      </c>
      <c r="B42" s="243" t="str">
        <f>+'Dramakan hosqer'!B47</f>
        <v>Ջեռուցման համակարգի սպասարկման գծով</v>
      </c>
      <c r="C42" s="242">
        <v>139.30000000000001</v>
      </c>
      <c r="D42" s="235">
        <f>+'Dramakan hosqer'!F47</f>
        <v>139.30000000000001</v>
      </c>
      <c r="E42" s="235">
        <f t="shared" si="0"/>
        <v>0</v>
      </c>
      <c r="F42" s="221" t="s">
        <v>281</v>
      </c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4"/>
        <v>18</v>
      </c>
      <c r="B43" s="243" t="str">
        <f>+'Dramakan hosqer'!B48</f>
        <v>Կաթսայատան սպասարկման գծով</v>
      </c>
      <c r="C43" s="234"/>
      <c r="D43" s="235">
        <f>+'Dramakan hosqer'!F48</f>
        <v>0</v>
      </c>
      <c r="E43" s="235">
        <f t="shared" si="0"/>
        <v>0</v>
      </c>
      <c r="F43" s="240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hidden="1" customHeight="1">
      <c r="A44" s="54">
        <f t="shared" si="4"/>
        <v>19</v>
      </c>
      <c r="B44" s="243" t="str">
        <f>+'Dramakan hosqer'!B49</f>
        <v>Սպասարկման և կոմունալ համավճարների գծով</v>
      </c>
      <c r="C44" s="234"/>
      <c r="D44" s="235">
        <f>+'Dramakan hosqer'!F49</f>
        <v>0</v>
      </c>
      <c r="E44" s="235">
        <f t="shared" si="0"/>
        <v>0</v>
      </c>
      <c r="F44" s="240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30" customHeight="1">
      <c r="A45" s="54">
        <v>18</v>
      </c>
      <c r="B45" s="243" t="str">
        <f>+'Dramakan hosqer'!B50</f>
        <v>Գնումների համակարգողի ծառայության գծով</v>
      </c>
      <c r="C45" s="242">
        <v>57.5</v>
      </c>
      <c r="D45" s="235">
        <f>+'Dramakan hosqer'!F50</f>
        <v>105</v>
      </c>
      <c r="E45" s="235">
        <f t="shared" si="0"/>
        <v>47.5</v>
      </c>
      <c r="F45" s="483" t="s">
        <v>282</v>
      </c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31.5" customHeight="1">
      <c r="A46" s="54">
        <f t="shared" si="4"/>
        <v>19</v>
      </c>
      <c r="B46" s="243" t="str">
        <f>+'Dramakan hosqer'!B51</f>
        <v>Համակարգիչների տեխնիկական սպասարկման գծով</v>
      </c>
      <c r="C46" s="242">
        <v>33</v>
      </c>
      <c r="D46" s="235">
        <f>+'Dramakan hosqer'!F51</f>
        <v>80</v>
      </c>
      <c r="E46" s="235">
        <f t="shared" si="0"/>
        <v>47</v>
      </c>
      <c r="F46" s="221" t="s">
        <v>283</v>
      </c>
      <c r="G46" s="94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30" customHeight="1">
      <c r="A47" s="54">
        <f t="shared" si="4"/>
        <v>20</v>
      </c>
      <c r="B47" s="243" t="str">
        <f>+'Dramakan hosqer'!B52</f>
        <v>Համակարգչային ծրագրի և կայքի սպասարկման գծով</v>
      </c>
      <c r="C47" s="234">
        <v>95</v>
      </c>
      <c r="D47" s="235">
        <f>+'Dramakan hosqer'!F52</f>
        <v>95</v>
      </c>
      <c r="E47" s="235">
        <f t="shared" si="0"/>
        <v>0</v>
      </c>
      <c r="F47" s="221" t="s">
        <v>278</v>
      </c>
      <c r="G47" s="6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4"/>
        <v>21</v>
      </c>
      <c r="B48" s="243" t="str">
        <f>+'Dramakan hosqer'!B53</f>
        <v>էլ․ստորագրության գծով</v>
      </c>
      <c r="C48" s="234">
        <v>3</v>
      </c>
      <c r="D48" s="235">
        <f>+'Dramakan hosqer'!F53</f>
        <v>6</v>
      </c>
      <c r="E48" s="235">
        <f t="shared" si="0"/>
        <v>3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f t="shared" si="4"/>
        <v>22</v>
      </c>
      <c r="B49" s="243" t="str">
        <f>+'Dramakan hosqer'!B54</f>
        <v>Հայտարարության գծով</v>
      </c>
      <c r="C49" s="234">
        <v>10</v>
      </c>
      <c r="D49" s="235">
        <f>+'Dramakan hosqer'!F54</f>
        <v>0</v>
      </c>
      <c r="E49" s="235">
        <f t="shared" si="0"/>
        <v>-10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hidden="1" customHeight="1">
      <c r="A50" s="54">
        <f t="shared" si="4"/>
        <v>23</v>
      </c>
      <c r="B50" s="243" t="str">
        <f>+'Dramakan hosqer'!B55</f>
        <v>Բաժանորդագրության գծով</v>
      </c>
      <c r="C50" s="234"/>
      <c r="D50" s="235">
        <f>+'Dramakan hosqer'!F55</f>
        <v>0</v>
      </c>
      <c r="E50" s="235">
        <f t="shared" si="0"/>
        <v>0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customHeight="1">
      <c r="A51" s="54">
        <v>23</v>
      </c>
      <c r="B51" s="243" t="str">
        <f>+'Dramakan hosqer'!B56</f>
        <v>Վերապատրաստման գծով</v>
      </c>
      <c r="C51" s="234">
        <v>20.8</v>
      </c>
      <c r="D51" s="235">
        <f>+'Dramakan hosqer'!F56</f>
        <v>0</v>
      </c>
      <c r="E51" s="235">
        <f t="shared" si="0"/>
        <v>-20.8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2" customFormat="1" ht="18" hidden="1" customHeight="1">
      <c r="A52" s="54">
        <f t="shared" si="4"/>
        <v>24</v>
      </c>
      <c r="B52" s="243">
        <f>+'Dramakan hosqer'!B57</f>
        <v>0</v>
      </c>
      <c r="C52" s="234"/>
      <c r="D52" s="235">
        <f>+'Dramakan hosqer'!F57</f>
        <v>0</v>
      </c>
      <c r="E52" s="235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hidden="1" customHeight="1">
      <c r="A53" s="54">
        <f t="shared" si="4"/>
        <v>25</v>
      </c>
      <c r="B53" s="243">
        <f>+'Dramakan hosqer'!B58</f>
        <v>0</v>
      </c>
      <c r="C53" s="234"/>
      <c r="D53" s="234">
        <f>+'Dramakan hosqer'!F58</f>
        <v>0</v>
      </c>
      <c r="E53" s="234">
        <f t="shared" si="0"/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28.5" customHeight="1">
      <c r="A54" s="54">
        <v>24</v>
      </c>
      <c r="B54" s="312" t="str">
        <f>+'Dramakan hosqer'!B59</f>
        <v>Դուրսգրվող գույքի վերագնահատման գծով</v>
      </c>
      <c r="C54" s="234"/>
      <c r="D54" s="234">
        <f>+'Dramakan hosqer'!F59</f>
        <v>50</v>
      </c>
      <c r="E54" s="234">
        <f>D54-C54</f>
        <v>50</v>
      </c>
      <c r="F54" s="221" t="s">
        <v>284</v>
      </c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1" customFormat="1" ht="28.5" customHeight="1">
      <c r="A55" s="54">
        <f t="shared" si="4"/>
        <v>25</v>
      </c>
      <c r="B55" s="312" t="str">
        <f>+'Dramakan hosqer'!B60</f>
        <v>Կրակմարիչների լիցքավորման գծով</v>
      </c>
      <c r="C55" s="234">
        <v>14</v>
      </c>
      <c r="D55" s="234">
        <f>+'Dramakan hosqer'!F60</f>
        <v>16</v>
      </c>
      <c r="E55" s="234">
        <f>D55-C55</f>
        <v>2</v>
      </c>
      <c r="F55" s="221" t="s">
        <v>286</v>
      </c>
      <c r="G55" s="94" t="s">
        <v>120</v>
      </c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2" customFormat="1" ht="28.5" customHeight="1">
      <c r="A56" s="54">
        <f t="shared" si="4"/>
        <v>26</v>
      </c>
      <c r="B56" s="243" t="str">
        <f>+'Dramakan hosqer'!B61</f>
        <v>Հարկային պարտավորությունների գծով, այդ թվում՝</v>
      </c>
      <c r="C56" s="235">
        <f>SUM(C57:C59)</f>
        <v>20</v>
      </c>
      <c r="D56" s="235">
        <f>SUM(D57:D59)</f>
        <v>0</v>
      </c>
      <c r="E56" s="234">
        <f>D56-C56</f>
        <v>-20</v>
      </c>
      <c r="F56" s="240"/>
      <c r="G56" s="94"/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136" customFormat="1" ht="18" hidden="1" customHeight="1">
      <c r="A57" s="13">
        <v>31.1</v>
      </c>
      <c r="B57" s="313" t="str">
        <f>+'Dramakan hosqer'!B62</f>
        <v>շահութահարկի գծով</v>
      </c>
      <c r="C57" s="225"/>
      <c r="D57" s="239">
        <f>+'Dramakan hosqer'!F62</f>
        <v>0</v>
      </c>
      <c r="E57" s="225">
        <f>D57-C57</f>
        <v>0</v>
      </c>
      <c r="F57" s="221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.75" hidden="1" customHeight="1">
      <c r="A58" s="13">
        <v>31.2</v>
      </c>
      <c r="B58" s="313" t="str">
        <f>+'Dramakan hosqer'!B63</f>
        <v>ԱԱՀ-ի գծով</v>
      </c>
      <c r="C58" s="225"/>
      <c r="D58" s="239">
        <f>+'Dramakan hosqer'!F63</f>
        <v>0</v>
      </c>
      <c r="E58" s="239">
        <f t="shared" si="0"/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136" customFormat="1" ht="18" customHeight="1">
      <c r="A59" s="13">
        <v>26.1</v>
      </c>
      <c r="B59" s="313" t="str">
        <f>+'Dramakan hosqer'!B64</f>
        <v xml:space="preserve">չփոխհատուցվող հարկերի գծով </v>
      </c>
      <c r="C59" s="225">
        <v>20</v>
      </c>
      <c r="D59" s="239">
        <f>+'Dramakan hosqer'!F64</f>
        <v>0</v>
      </c>
      <c r="E59" s="239">
        <f t="shared" si="0"/>
        <v>-20</v>
      </c>
      <c r="F59" s="225"/>
      <c r="G59" s="140"/>
      <c r="H59" s="138"/>
      <c r="I59" s="138"/>
      <c r="J59" s="138"/>
      <c r="K59" s="138"/>
      <c r="L59" s="138"/>
      <c r="M59" s="138"/>
      <c r="N59" s="141"/>
      <c r="O59" s="141"/>
      <c r="P59" s="141"/>
      <c r="Q59" s="141"/>
      <c r="R59" s="141"/>
      <c r="S59" s="141"/>
      <c r="T59" s="141"/>
    </row>
    <row r="60" spans="1:20" s="52" customFormat="1" ht="18" customHeight="1">
      <c r="A60" s="60">
        <f>+A56+1</f>
        <v>27</v>
      </c>
      <c r="B60" s="243" t="str">
        <f>+'Dramakan hosqer'!B65</f>
        <v>Կրեդիտորական պարտքի մարման գծով</v>
      </c>
      <c r="C60" s="234">
        <v>523.1</v>
      </c>
      <c r="D60" s="235">
        <f>+'Dramakan hosqer'!F65</f>
        <v>496.5</v>
      </c>
      <c r="E60" s="235">
        <f t="shared" si="0"/>
        <v>-26.600000000000023</v>
      </c>
      <c r="F60" s="234"/>
      <c r="G60" s="94"/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18" hidden="1" customHeight="1">
      <c r="A61" s="60">
        <f>+A60+1</f>
        <v>28</v>
      </c>
      <c r="B61" s="243" t="str">
        <f>+'Dramakan hosqer'!B66</f>
        <v>Այլ արտահոսքերի գծով</v>
      </c>
      <c r="C61" s="234"/>
      <c r="D61" s="235">
        <f>+'Dramakan hosqer'!F66</f>
        <v>0</v>
      </c>
      <c r="E61" s="235">
        <f t="shared" si="0"/>
        <v>0</v>
      </c>
      <c r="F61" s="234"/>
      <c r="G61" s="94" t="s">
        <v>208</v>
      </c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21.75" customHeight="1">
      <c r="A62" s="139" t="s">
        <v>54</v>
      </c>
      <c r="B62" s="12" t="s">
        <v>57</v>
      </c>
      <c r="C62" s="237">
        <f>+C63+C70</f>
        <v>174.6</v>
      </c>
      <c r="D62" s="237">
        <f>+D63+D70</f>
        <v>0</v>
      </c>
      <c r="E62" s="237">
        <f t="shared" si="0"/>
        <v>-174.6</v>
      </c>
      <c r="F62" s="22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7.25">
      <c r="A63" s="60">
        <v>1</v>
      </c>
      <c r="B63" s="238" t="str">
        <f>+'Dramakan hosqer'!B68</f>
        <v>Հիմնական միջոցների ձեռքբերում, այդ թվում՝</v>
      </c>
      <c r="C63" s="235">
        <f>SUM(C64:C69)</f>
        <v>174.6</v>
      </c>
      <c r="D63" s="235">
        <f>SUM(D64:D69)</f>
        <v>0</v>
      </c>
      <c r="E63" s="235">
        <f t="shared" si="0"/>
        <v>-174.6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8" hidden="1" customHeight="1">
      <c r="A64" s="60">
        <v>1.1000000000000001</v>
      </c>
      <c r="B64" s="238" t="str">
        <f>+'Dramakan hosqer'!B69</f>
        <v>գրասենյակային և տնտեսական գույք</v>
      </c>
      <c r="C64" s="234"/>
      <c r="D64" s="235">
        <f>+'Dramakan hosqer'!F69</f>
        <v>0</v>
      </c>
      <c r="E64" s="235">
        <f t="shared" ref="E64:E77" si="5">D64-C64</f>
        <v>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7.25" hidden="1" customHeight="1">
      <c r="A65" s="60">
        <v>1.1000000000000001</v>
      </c>
      <c r="B65" s="238" t="str">
        <f>+'Dramakan hosqer'!B70</f>
        <v>համակարգչային սարքավորումներ / տեխնիկա</v>
      </c>
      <c r="C65" s="234"/>
      <c r="D65" s="235">
        <f>+'Dramakan hosqer'!F70</f>
        <v>0</v>
      </c>
      <c r="E65" s="235">
        <f>D65-C65</f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customHeight="1">
      <c r="A66" s="60">
        <v>1.2</v>
      </c>
      <c r="B66" s="238" t="str">
        <f>+'Dramakan hosqer'!B71</f>
        <v>մեքենաներ և սարքավորումներ</v>
      </c>
      <c r="C66" s="234">
        <v>146</v>
      </c>
      <c r="D66" s="235">
        <f>+'Dramakan hosqer'!F71</f>
        <v>0</v>
      </c>
      <c r="E66" s="235">
        <f t="shared" si="5"/>
        <v>-146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18" hidden="1" customHeight="1">
      <c r="A67" s="60">
        <v>1.4</v>
      </c>
      <c r="B67" s="238" t="str">
        <f>+'Dramakan hosqer'!B72</f>
        <v>սպորտային գույք</v>
      </c>
      <c r="C67" s="234"/>
      <c r="D67" s="235">
        <f>+'Dramakan hosqer'!F72</f>
        <v>0</v>
      </c>
      <c r="E67" s="235">
        <f t="shared" si="5"/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1.5</v>
      </c>
      <c r="B68" s="451" t="str">
        <f>+'Dramakan hosqer'!B73</f>
        <v>գրականություն</v>
      </c>
      <c r="C68" s="234"/>
      <c r="D68" s="234">
        <f>+'Dramakan hosqer'!F73</f>
        <v>0</v>
      </c>
      <c r="E68" s="234">
        <f>D68-C68</f>
        <v>0</v>
      </c>
      <c r="F68" s="234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1" customFormat="1" ht="18" customHeight="1">
      <c r="A69" s="60">
        <v>1.3</v>
      </c>
      <c r="B69" s="451" t="str">
        <f>+'Dramakan hosqer'!B74</f>
        <v>տեղեկատվական ցուցանակ</v>
      </c>
      <c r="C69" s="234">
        <v>28.6</v>
      </c>
      <c r="D69" s="234">
        <f>+'Dramakan hosqer'!F74</f>
        <v>0</v>
      </c>
      <c r="E69" s="234">
        <f>D69-C69</f>
        <v>-28.6</v>
      </c>
      <c r="F69" s="234"/>
      <c r="G69" s="51" t="s">
        <v>121</v>
      </c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61" customFormat="1" ht="34.5" hidden="1">
      <c r="A70" s="60">
        <v>2</v>
      </c>
      <c r="B70" s="238" t="str">
        <f>+'Dramakan hosqer'!B75</f>
        <v>Հիմնական միջոցների հիմնական վերանորոգում, 
այդ թվում՝</v>
      </c>
      <c r="C70" s="235">
        <f>SUM(C71:C73)</f>
        <v>0</v>
      </c>
      <c r="D70" s="235">
        <f>SUM(D71:D73)</f>
        <v>0</v>
      </c>
      <c r="E70" s="234">
        <f>D70-C70</f>
        <v>0</v>
      </c>
      <c r="F70" s="234"/>
      <c r="G70" s="94"/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83" customFormat="1" ht="18.75" hidden="1" customHeight="1">
      <c r="A71" s="60">
        <v>2.1</v>
      </c>
      <c r="B71" s="238" t="str">
        <f>+'Dramakan hosqer'!B76</f>
        <v>ամրացված գույքի (շենք)</v>
      </c>
      <c r="C71" s="234"/>
      <c r="D71" s="235">
        <f>+'Dramakan hosqer'!F76</f>
        <v>0</v>
      </c>
      <c r="E71" s="235">
        <f t="shared" si="5"/>
        <v>0</v>
      </c>
      <c r="F71" s="234"/>
      <c r="G71" s="160"/>
      <c r="H71" s="99"/>
      <c r="I71" s="90"/>
      <c r="J71" s="90"/>
      <c r="K71" s="90"/>
      <c r="L71" s="90"/>
      <c r="M71" s="90"/>
      <c r="N71" s="90"/>
      <c r="O71" s="82"/>
      <c r="P71" s="82"/>
      <c r="Q71" s="82"/>
    </row>
    <row r="72" spans="1:20" s="52" customFormat="1" ht="19.5" hidden="1" customHeight="1">
      <c r="A72" s="60">
        <v>2.2000000000000002</v>
      </c>
      <c r="B72" s="238" t="str">
        <f>+'Dramakan hosqer'!B77</f>
        <v>հիմնական միջոցի</v>
      </c>
      <c r="C72" s="234"/>
      <c r="D72" s="235">
        <f>+'Dramakan hosqer'!F77</f>
        <v>0</v>
      </c>
      <c r="E72" s="235">
        <f t="shared" si="5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18" hidden="1" customHeight="1">
      <c r="A73" s="60">
        <v>2.2999999999999998</v>
      </c>
      <c r="B73" s="238" t="str">
        <f>+'Dramakan hosqer'!B78</f>
        <v>նախագծանախահաշվային փաստաթղթերի գծով</v>
      </c>
      <c r="C73" s="234"/>
      <c r="D73" s="235">
        <f>+'Dramakan hosqer'!F78</f>
        <v>0</v>
      </c>
      <c r="E73" s="235">
        <f t="shared" si="5"/>
        <v>0</v>
      </c>
      <c r="F73" s="23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38.25" customHeight="1">
      <c r="A74" s="139" t="s">
        <v>55</v>
      </c>
      <c r="B74" s="12" t="s">
        <v>151</v>
      </c>
      <c r="C74" s="237">
        <f>SUM(C75:C76)</f>
        <v>0</v>
      </c>
      <c r="D74" s="237">
        <f>SUM(D75:D76)</f>
        <v>949.4</v>
      </c>
      <c r="E74" s="237">
        <f t="shared" si="5"/>
        <v>949.4</v>
      </c>
      <c r="F74" s="22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52" customFormat="1" ht="18" customHeight="1">
      <c r="A75" s="60">
        <v>1</v>
      </c>
      <c r="B75" s="312" t="str">
        <f>+'Dramakan hosqer'!B80</f>
        <v>Սննդի գծով</v>
      </c>
      <c r="C75" s="234"/>
      <c r="D75" s="235">
        <f>+'Dramakan hosqer'!F80</f>
        <v>949.4</v>
      </c>
      <c r="E75" s="234">
        <f>D75-C75</f>
        <v>949.4</v>
      </c>
      <c r="F75" s="234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342" customFormat="1" ht="18" hidden="1" customHeight="1">
      <c r="A76" s="60">
        <v>2</v>
      </c>
      <c r="B76" s="312">
        <f>+'Dramakan hosqer'!B81</f>
        <v>0</v>
      </c>
      <c r="C76" s="234"/>
      <c r="D76" s="234">
        <f>+'Dramakan hosqer'!F81</f>
        <v>0</v>
      </c>
      <c r="E76" s="234">
        <f>D76-C76</f>
        <v>0</v>
      </c>
      <c r="F76" s="234"/>
      <c r="G76" s="94"/>
      <c r="H76" s="93"/>
      <c r="I76" s="93"/>
      <c r="J76" s="93"/>
      <c r="K76" s="93"/>
      <c r="L76" s="93"/>
      <c r="M76" s="93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1" t="s">
        <v>37</v>
      </c>
      <c r="B77" s="12" t="s">
        <v>38</v>
      </c>
      <c r="C77" s="237">
        <f>C6+C7-C19</f>
        <v>1783.5</v>
      </c>
      <c r="D77" s="237">
        <f>D6+D7-D19</f>
        <v>337.56000000000495</v>
      </c>
      <c r="E77" s="237">
        <f t="shared" si="5"/>
        <v>-1445.9399999999951</v>
      </c>
      <c r="F77" s="224"/>
      <c r="G77" s="122"/>
      <c r="H77" s="110"/>
      <c r="I77" s="110"/>
      <c r="J77" s="110"/>
      <c r="K77" s="110"/>
      <c r="L77" s="110"/>
      <c r="M77" s="110"/>
      <c r="N77" s="116"/>
      <c r="O77" s="116"/>
      <c r="P77" s="116"/>
      <c r="Q77" s="116"/>
      <c r="R77" s="116"/>
      <c r="S77" s="116"/>
      <c r="T77" s="116"/>
    </row>
    <row r="78" spans="1:20" s="18" customFormat="1" ht="46.5" customHeight="1">
      <c r="A78" s="16"/>
      <c r="B78" s="355"/>
      <c r="C78" s="16"/>
      <c r="D78" s="16"/>
      <c r="E78" s="16"/>
      <c r="F78" s="16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s="18" customFormat="1" ht="25.5" customHeight="1">
      <c r="B79" s="373" t="s">
        <v>2</v>
      </c>
      <c r="C79" s="378"/>
      <c r="D79" s="505" t="str">
        <f>+'Ekamut-caxs'!D67</f>
        <v>Լ. ՀԱՐՈՒԹՅՈՒՆՅԱՆ</v>
      </c>
      <c r="E79" s="502"/>
      <c r="F79" s="110"/>
      <c r="G79" s="119"/>
      <c r="H79" s="104"/>
      <c r="I79" s="104"/>
      <c r="J79" s="104"/>
      <c r="K79" s="104"/>
      <c r="L79" s="104"/>
      <c r="M79" s="104"/>
      <c r="N79" s="112"/>
      <c r="O79" s="112"/>
      <c r="P79" s="112"/>
      <c r="Q79" s="112"/>
      <c r="R79" s="112"/>
      <c r="S79" s="112"/>
      <c r="T79" s="112"/>
    </row>
    <row r="80" spans="1:20" ht="13.5" customHeight="1">
      <c r="A80" s="18"/>
      <c r="B80" s="381" t="s">
        <v>4</v>
      </c>
      <c r="C80" s="382"/>
      <c r="D80" s="504" t="s">
        <v>91</v>
      </c>
      <c r="E80" s="504"/>
      <c r="F80" s="268"/>
    </row>
    <row r="81" spans="1:20" s="15" customFormat="1" ht="22.5" customHeight="1">
      <c r="A81" s="16"/>
      <c r="B81" s="383" t="s">
        <v>6</v>
      </c>
      <c r="C81" s="378"/>
      <c r="D81" s="502" t="str">
        <f>+'Ekamut-caxs'!D69</f>
        <v>Ն. ՀԱՐՈՒԹՅՈՒՆՅԱՆ</v>
      </c>
      <c r="E81" s="502"/>
      <c r="F81" s="110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 ht="12" customHeight="1">
      <c r="A82" s="16"/>
      <c r="B82" s="379"/>
      <c r="C82" s="378"/>
      <c r="D82" s="504" t="s">
        <v>91</v>
      </c>
      <c r="E82" s="504"/>
      <c r="F82" s="268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A83" s="16"/>
      <c r="B83" s="359" t="s">
        <v>1</v>
      </c>
      <c r="C83" s="16"/>
      <c r="D83" s="16"/>
      <c r="E83" s="16"/>
      <c r="F83" s="16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F24" sqref="F24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506" t="s">
        <v>66</v>
      </c>
      <c r="B1" s="506"/>
      <c r="C1" s="506"/>
      <c r="D1" s="506"/>
      <c r="E1" s="506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507" t="str">
        <f>+'Ekamut-caxs'!A7:D7</f>
        <v xml:space="preserve">«Երևանի հ․140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9" t="s">
        <v>155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10" t="s">
        <v>244</v>
      </c>
      <c r="B4" s="510"/>
      <c r="C4" s="510"/>
      <c r="D4" s="510"/>
      <c r="E4" s="510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11" t="s">
        <v>160</v>
      </c>
      <c r="B7" s="512"/>
      <c r="C7" s="512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0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/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/>
      <c r="E16" s="27"/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11" t="s">
        <v>185</v>
      </c>
      <c r="B35" s="512"/>
      <c r="C35" s="512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>
        <v>326.5</v>
      </c>
      <c r="E36" s="27"/>
    </row>
    <row r="37" spans="1:22" ht="21" customHeight="1">
      <c r="A37" s="194">
        <v>1.2</v>
      </c>
      <c r="B37" s="195" t="s">
        <v>164</v>
      </c>
      <c r="C37" s="194" t="s">
        <v>165</v>
      </c>
      <c r="D37" s="27">
        <v>141.1</v>
      </c>
      <c r="E37" s="27"/>
    </row>
    <row r="38" spans="1:22" ht="21" customHeight="1">
      <c r="A38" s="194">
        <v>1.3</v>
      </c>
      <c r="B38" s="195" t="s">
        <v>166</v>
      </c>
      <c r="C38" s="194" t="s">
        <v>167</v>
      </c>
      <c r="D38" s="27">
        <v>16.8</v>
      </c>
      <c r="E38" s="27"/>
    </row>
    <row r="39" spans="1:22" ht="2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/>
      <c r="E41" s="27"/>
    </row>
    <row r="42" spans="1:22" ht="33.75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193</v>
      </c>
      <c r="D43" s="27">
        <v>12.1</v>
      </c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1287</v>
      </c>
      <c r="E54" s="27"/>
      <c r="F54" s="263">
        <f>SUM(D36:D53)</f>
        <v>496.50000000000006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>
        <v>1287</v>
      </c>
      <c r="E55" s="27"/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1783.5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f>+'Dramakan hosqer'!F12</f>
        <v>1783.5</v>
      </c>
      <c r="D62" s="513" t="s">
        <v>188</v>
      </c>
      <c r="E62" s="514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515" t="str">
        <f>+'Ekamut-caxs'!D67</f>
        <v>Լ. ՀԱՐՈՒԹՅՈՒՆՅԱՆ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515" t="str">
        <f>+'Ekamut-caxs'!D69</f>
        <v>Ն. ՀԱՐՈՒԹՅՈՒՆՅԱՆ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topLeftCell="A4" zoomScale="106" zoomScaleSheetLayoutView="106" workbookViewId="0">
      <selection activeCell="F24" sqref="F24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</row>
    <row r="2" spans="1:15" s="17" customFormat="1" ht="25.5" customHeight="1">
      <c r="A2" s="494" t="str">
        <f>+'Ekamut-caxs'!A7</f>
        <v xml:space="preserve">«Երևանի հ․140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</row>
    <row r="3" spans="1:15" ht="25.5" customHeight="1">
      <c r="A3" s="509" t="s">
        <v>242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23" t="s">
        <v>152</v>
      </c>
      <c r="B5" s="523" t="s">
        <v>67</v>
      </c>
      <c r="C5" s="521" t="s">
        <v>223</v>
      </c>
      <c r="D5" s="521"/>
      <c r="E5" s="521"/>
      <c r="F5" s="521"/>
      <c r="G5" s="521"/>
      <c r="H5" s="521"/>
      <c r="I5" s="521"/>
      <c r="J5" s="521"/>
      <c r="K5" s="521"/>
      <c r="L5" s="522" t="s">
        <v>154</v>
      </c>
    </row>
    <row r="6" spans="1:15" ht="79.5" customHeight="1">
      <c r="A6" s="523"/>
      <c r="B6" s="523"/>
      <c r="C6" s="316" t="s">
        <v>216</v>
      </c>
      <c r="D6" s="316" t="s">
        <v>225</v>
      </c>
      <c r="E6" s="316" t="s">
        <v>226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22"/>
    </row>
    <row r="7" spans="1:15" ht="27.75" customHeight="1">
      <c r="A7" s="269">
        <v>1</v>
      </c>
      <c r="B7" s="321" t="s">
        <v>203</v>
      </c>
      <c r="C7" s="322">
        <f>3088.625*12</f>
        <v>37063.5</v>
      </c>
      <c r="D7" s="322"/>
      <c r="E7" s="322"/>
      <c r="F7" s="322">
        <f>I14</f>
        <v>747.1</v>
      </c>
      <c r="G7" s="322">
        <v>1708.6</v>
      </c>
      <c r="H7" s="322"/>
      <c r="I7" s="322"/>
      <c r="J7" s="322"/>
      <c r="K7" s="322"/>
      <c r="L7" s="323">
        <f>ROUND(SUM(C7:K7),1)</f>
        <v>39519.199999999997</v>
      </c>
    </row>
    <row r="8" spans="1:15" ht="35.25" customHeight="1">
      <c r="A8" s="269">
        <v>2</v>
      </c>
      <c r="B8" s="368" t="s">
        <v>88</v>
      </c>
      <c r="C8" s="322"/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3">
        <f>ROUND(SUM(C8:K8),1)</f>
        <v>0</v>
      </c>
    </row>
    <row r="9" spans="1:15" s="271" customFormat="1" ht="34.5" customHeight="1">
      <c r="A9" s="324"/>
      <c r="B9" s="325" t="s">
        <v>68</v>
      </c>
      <c r="C9" s="322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6">
        <f>ROUND(SUM(L7:L8),1)</f>
        <v>39519.199999999997</v>
      </c>
    </row>
    <row r="10" spans="1:15" s="271" customFormat="1" ht="34.5" customHeight="1">
      <c r="B10" s="272">
        <v>3088625</v>
      </c>
      <c r="C10" s="273">
        <f>+B10*0.012</f>
        <v>37063.5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787.9</v>
      </c>
      <c r="H11" s="138"/>
      <c r="I11" s="218"/>
      <c r="J11" s="526"/>
      <c r="K11" s="526"/>
      <c r="L11" s="282"/>
    </row>
    <row r="12" spans="1:15" s="271" customFormat="1" ht="69" customHeight="1">
      <c r="B12" s="518" t="s">
        <v>220</v>
      </c>
      <c r="C12" s="519"/>
      <c r="F12" s="218"/>
      <c r="G12" s="218"/>
      <c r="H12" s="518" t="s">
        <v>221</v>
      </c>
      <c r="I12" s="519"/>
      <c r="J12" s="218"/>
      <c r="K12" s="218"/>
      <c r="L12" s="218"/>
    </row>
    <row r="13" spans="1:15" s="271" customFormat="1" ht="48" customHeight="1">
      <c r="B13" s="331" t="s">
        <v>191</v>
      </c>
      <c r="C13" s="332" t="s">
        <v>227</v>
      </c>
      <c r="F13" s="283"/>
      <c r="G13" s="283"/>
      <c r="H13" s="331" t="s">
        <v>191</v>
      </c>
      <c r="I13" s="332" t="s">
        <v>229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24" customHeight="1">
      <c r="A16" s="473"/>
      <c r="B16" s="474" t="s">
        <v>265</v>
      </c>
      <c r="C16" s="475" t="s">
        <v>266</v>
      </c>
      <c r="D16" s="475" t="s">
        <v>267</v>
      </c>
      <c r="E16" s="475" t="s">
        <v>268</v>
      </c>
      <c r="F16" s="475" t="s">
        <v>269</v>
      </c>
      <c r="G16" s="475" t="s">
        <v>270</v>
      </c>
      <c r="H16" s="475" t="s">
        <v>271</v>
      </c>
      <c r="I16" s="289"/>
      <c r="J16" s="286"/>
      <c r="K16" s="286"/>
      <c r="L16" s="290"/>
    </row>
    <row r="17" spans="1:12" ht="24" customHeight="1">
      <c r="A17" s="227">
        <v>1</v>
      </c>
      <c r="B17" s="476" t="s">
        <v>272</v>
      </c>
      <c r="C17" s="477">
        <v>128500</v>
      </c>
      <c r="D17" s="477">
        <v>1.1200000000000001</v>
      </c>
      <c r="E17" s="477">
        <v>25</v>
      </c>
      <c r="F17" s="478">
        <f>ROUND(C17*D17*E17/21,1)</f>
        <v>171333.3</v>
      </c>
      <c r="G17" s="477">
        <v>1</v>
      </c>
      <c r="H17" s="478">
        <f>F17*G17/1000</f>
        <v>171.33329999999998</v>
      </c>
      <c r="I17" s="289"/>
      <c r="J17" s="286"/>
      <c r="K17" s="286"/>
      <c r="L17" s="290"/>
    </row>
    <row r="18" spans="1:12" ht="24" customHeight="1">
      <c r="A18" s="227">
        <v>2</v>
      </c>
      <c r="B18" s="476" t="s">
        <v>273</v>
      </c>
      <c r="C18" s="477">
        <v>122700</v>
      </c>
      <c r="D18" s="477">
        <v>1</v>
      </c>
      <c r="E18" s="477">
        <v>20</v>
      </c>
      <c r="F18" s="478">
        <f>ROUND(C18*D18*E18/21,1)</f>
        <v>116857.1</v>
      </c>
      <c r="G18" s="477">
        <v>1</v>
      </c>
      <c r="H18" s="478">
        <f t="shared" ref="H18:H20" si="0">F18*G18/1000</f>
        <v>116.8571</v>
      </c>
      <c r="I18" s="289"/>
      <c r="J18" s="286"/>
      <c r="K18" s="286"/>
      <c r="L18" s="290"/>
    </row>
    <row r="19" spans="1:12" ht="24" customHeight="1">
      <c r="A19" s="227">
        <v>3</v>
      </c>
      <c r="B19" s="476" t="s">
        <v>274</v>
      </c>
      <c r="C19" s="477">
        <v>107100</v>
      </c>
      <c r="D19" s="477">
        <v>1</v>
      </c>
      <c r="E19" s="477">
        <v>20</v>
      </c>
      <c r="F19" s="478">
        <f t="shared" ref="F19:F20" si="1">ROUND(C19*D19*E19/21,1)</f>
        <v>102000</v>
      </c>
      <c r="G19" s="477">
        <v>1</v>
      </c>
      <c r="H19" s="478">
        <f t="shared" si="0"/>
        <v>102</v>
      </c>
      <c r="I19" s="289"/>
      <c r="J19" s="286"/>
      <c r="K19" s="286"/>
      <c r="L19" s="290"/>
    </row>
    <row r="20" spans="1:12" ht="24" customHeight="1">
      <c r="A20" s="227">
        <v>4</v>
      </c>
      <c r="B20" s="476" t="s">
        <v>275</v>
      </c>
      <c r="C20" s="477">
        <v>104400</v>
      </c>
      <c r="D20" s="477">
        <v>1</v>
      </c>
      <c r="E20" s="477">
        <v>20</v>
      </c>
      <c r="F20" s="478">
        <f t="shared" si="1"/>
        <v>99428.6</v>
      </c>
      <c r="G20" s="477">
        <v>1</v>
      </c>
      <c r="H20" s="478">
        <f t="shared" si="0"/>
        <v>99.428600000000003</v>
      </c>
      <c r="I20" s="289"/>
      <c r="J20" s="286"/>
      <c r="K20" s="286"/>
      <c r="L20" s="290"/>
    </row>
    <row r="21" spans="1:12" ht="24" customHeight="1">
      <c r="A21" s="227">
        <v>5</v>
      </c>
      <c r="B21" s="476" t="s">
        <v>276</v>
      </c>
      <c r="C21" s="477">
        <v>104400</v>
      </c>
      <c r="D21" s="477">
        <v>1</v>
      </c>
      <c r="E21" s="477">
        <v>20</v>
      </c>
      <c r="F21" s="478">
        <f>ROUND(C21*D21*E21/21,1)</f>
        <v>99428.6</v>
      </c>
      <c r="G21" s="477">
        <v>3</v>
      </c>
      <c r="H21" s="478">
        <f>F21*G21/1000</f>
        <v>298.28580000000005</v>
      </c>
      <c r="I21" s="289"/>
      <c r="J21" s="286"/>
      <c r="K21" s="286"/>
      <c r="L21" s="290"/>
    </row>
    <row r="22" spans="1:12" ht="24" customHeight="1">
      <c r="A22" s="227"/>
      <c r="B22" s="479" t="s">
        <v>89</v>
      </c>
      <c r="C22" s="480"/>
      <c r="D22" s="480"/>
      <c r="E22" s="480"/>
      <c r="F22" s="481"/>
      <c r="G22" s="482"/>
      <c r="H22" s="481">
        <f>ROUND(SUM(H17:H21),1)</f>
        <v>787.9</v>
      </c>
      <c r="I22" s="289"/>
      <c r="J22" s="286"/>
      <c r="K22" s="286"/>
      <c r="L22" s="290"/>
    </row>
    <row r="23" spans="1:12" ht="19.5" customHeight="1"/>
    <row r="24" spans="1:12" s="291" customFormat="1" ht="24" customHeight="1">
      <c r="B24" s="388" t="s">
        <v>2</v>
      </c>
      <c r="C24" s="389"/>
      <c r="D24" s="390"/>
      <c r="E24" s="391"/>
      <c r="F24" s="391"/>
      <c r="G24" s="524" t="str">
        <f>+'Ekamut-caxs'!D67</f>
        <v>Լ. ՀԱՐՈՒԹՅՈՒՆՅԱՆ</v>
      </c>
      <c r="H24" s="524"/>
      <c r="I24" s="524"/>
      <c r="J24" s="292"/>
    </row>
    <row r="25" spans="1:12" s="293" customFormat="1" ht="24.75" customHeight="1">
      <c r="B25" s="392"/>
      <c r="C25" s="393"/>
      <c r="D25" s="394" t="s">
        <v>90</v>
      </c>
      <c r="E25" s="395"/>
      <c r="F25" s="396"/>
      <c r="G25" s="525" t="s">
        <v>91</v>
      </c>
      <c r="H25" s="525"/>
      <c r="I25" s="525"/>
      <c r="J25" s="294"/>
    </row>
    <row r="26" spans="1:12" s="291" customFormat="1" ht="24.75" customHeight="1">
      <c r="B26" s="397" t="s">
        <v>6</v>
      </c>
      <c r="C26" s="389"/>
      <c r="D26" s="398"/>
      <c r="E26" s="399"/>
      <c r="F26" s="399"/>
      <c r="G26" s="524" t="str">
        <f>+'Ekamut-caxs'!D69</f>
        <v>Ն. ՀԱՐՈՒԹՅՈՒՆՅԱՆ</v>
      </c>
      <c r="H26" s="524"/>
      <c r="I26" s="524"/>
      <c r="J26" s="292"/>
    </row>
    <row r="27" spans="1:12" s="293" customFormat="1" ht="18.75" customHeight="1">
      <c r="B27" s="393"/>
      <c r="C27" s="393"/>
      <c r="D27" s="394" t="s">
        <v>90</v>
      </c>
      <c r="E27" s="395"/>
      <c r="F27" s="396"/>
      <c r="G27" s="525" t="s">
        <v>91</v>
      </c>
      <c r="H27" s="525"/>
      <c r="I27" s="525"/>
      <c r="J27" s="294"/>
    </row>
    <row r="28" spans="1:12" s="295" customFormat="1" ht="16.5">
      <c r="C28" s="294"/>
    </row>
  </sheetData>
  <mergeCells count="14">
    <mergeCell ref="G26:I26"/>
    <mergeCell ref="G27:I27"/>
    <mergeCell ref="J11:K11"/>
    <mergeCell ref="H12:I12"/>
    <mergeCell ref="G24:I24"/>
    <mergeCell ref="G25:I25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  <ignoredErrors>
    <ignoredError sqref="F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5" zoomScale="106" zoomScaleSheetLayoutView="106" workbookViewId="0">
      <selection activeCell="F24" sqref="F24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5.85546875" style="127" customWidth="1"/>
    <col min="5" max="5" width="14.85546875" style="127" customWidth="1"/>
    <col min="6" max="6" width="16.28515625" style="127" customWidth="1"/>
    <col min="7" max="7" width="14.85546875" style="127" customWidth="1"/>
    <col min="8" max="8" width="15.85546875" style="127" customWidth="1"/>
    <col min="9" max="9" width="14.85546875" style="127" customWidth="1"/>
    <col min="10" max="10" width="16" style="127" customWidth="1"/>
    <col min="11" max="14" width="14.85546875" style="127" customWidth="1"/>
    <col min="15" max="16384" width="9.140625" style="127"/>
  </cols>
  <sheetData>
    <row r="1" spans="1:14" s="126" customFormat="1" ht="18.75" customHeight="1">
      <c r="A1" s="527" t="s">
        <v>66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</row>
    <row r="2" spans="1:14" s="126" customFormat="1" ht="21.75" customHeight="1">
      <c r="A2" s="528" t="str">
        <f>+'Ekamut-caxs'!A7:D7</f>
        <v xml:space="preserve">«Երևանի հ․140 մսուր-մանկապարտեզ»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</row>
    <row r="3" spans="1:14" s="126" customFormat="1" ht="21" customHeight="1">
      <c r="A3" s="528" t="s">
        <v>92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4" ht="21" customHeight="1" thickBot="1"/>
    <row r="5" spans="1:14" s="130" customFormat="1" ht="24.75" customHeight="1">
      <c r="A5" s="529" t="s">
        <v>113</v>
      </c>
      <c r="B5" s="531" t="s">
        <v>93</v>
      </c>
      <c r="C5" s="533" t="s">
        <v>94</v>
      </c>
      <c r="D5" s="533"/>
      <c r="E5" s="533"/>
      <c r="F5" s="533"/>
      <c r="G5" s="533" t="s">
        <v>95</v>
      </c>
      <c r="H5" s="533"/>
      <c r="I5" s="533"/>
      <c r="J5" s="533"/>
      <c r="K5" s="533" t="s">
        <v>143</v>
      </c>
      <c r="L5" s="533"/>
      <c r="M5" s="533"/>
      <c r="N5" s="533"/>
    </row>
    <row r="6" spans="1:14" s="131" customFormat="1" ht="51" customHeight="1">
      <c r="A6" s="530"/>
      <c r="B6" s="532"/>
      <c r="C6" s="364" t="s">
        <v>237</v>
      </c>
      <c r="D6" s="364" t="s">
        <v>209</v>
      </c>
      <c r="E6" s="364" t="s">
        <v>238</v>
      </c>
      <c r="F6" s="364" t="s">
        <v>239</v>
      </c>
      <c r="G6" s="364" t="s">
        <v>240</v>
      </c>
      <c r="H6" s="364" t="s">
        <v>209</v>
      </c>
      <c r="I6" s="364" t="s">
        <v>241</v>
      </c>
      <c r="J6" s="364" t="s">
        <v>239</v>
      </c>
      <c r="K6" s="364" t="s">
        <v>237</v>
      </c>
      <c r="L6" s="364" t="s">
        <v>209</v>
      </c>
      <c r="M6" s="364" t="s">
        <v>238</v>
      </c>
      <c r="N6" s="364" t="s">
        <v>239</v>
      </c>
    </row>
    <row r="7" spans="1:14" ht="19.5" customHeight="1">
      <c r="A7" s="128">
        <v>1</v>
      </c>
      <c r="B7" s="169" t="s">
        <v>96</v>
      </c>
      <c r="C7" s="344">
        <v>3089</v>
      </c>
      <c r="D7" s="301">
        <f>C7*139</f>
        <v>429371</v>
      </c>
      <c r="E7" s="302">
        <v>3951</v>
      </c>
      <c r="F7" s="303">
        <f>+E7*143.7</f>
        <v>567758.69999999995</v>
      </c>
      <c r="G7" s="344">
        <v>3415</v>
      </c>
      <c r="H7" s="301">
        <v>155607</v>
      </c>
      <c r="I7" s="302">
        <f>+G7</f>
        <v>3415</v>
      </c>
      <c r="J7" s="301">
        <f>+I7*53.48</f>
        <v>182634.19999999998</v>
      </c>
      <c r="K7" s="344">
        <v>77</v>
      </c>
      <c r="L7" s="301">
        <v>14669</v>
      </c>
      <c r="M7" s="301">
        <v>84</v>
      </c>
      <c r="N7" s="303">
        <f>+M7*200.47</f>
        <v>16839.48</v>
      </c>
    </row>
    <row r="8" spans="1:14" ht="19.5" customHeight="1">
      <c r="A8" s="128">
        <v>2</v>
      </c>
      <c r="B8" s="169" t="s">
        <v>97</v>
      </c>
      <c r="C8" s="344">
        <v>2401</v>
      </c>
      <c r="D8" s="301">
        <f t="shared" ref="D8" si="0">C8*139</f>
        <v>333739</v>
      </c>
      <c r="E8" s="302">
        <f t="shared" ref="E8:E18" si="1">+C8</f>
        <v>2401</v>
      </c>
      <c r="F8" s="303">
        <f t="shared" ref="F8:F18" si="2">+E8*143.7</f>
        <v>345023.69999999995</v>
      </c>
      <c r="G8" s="344">
        <v>3066</v>
      </c>
      <c r="H8" s="301">
        <v>156760</v>
      </c>
      <c r="I8" s="302">
        <f t="shared" ref="I8:I18" si="3">+G8</f>
        <v>3066</v>
      </c>
      <c r="J8" s="301">
        <f t="shared" ref="J8:J18" si="4">+I8*53.48</f>
        <v>163969.68</v>
      </c>
      <c r="K8" s="344">
        <v>58</v>
      </c>
      <c r="L8" s="301">
        <v>11627</v>
      </c>
      <c r="M8" s="301">
        <f t="shared" ref="M8:M18" si="5">+K8</f>
        <v>58</v>
      </c>
      <c r="N8" s="303">
        <f t="shared" ref="N8:N18" si="6">+M8*200.47</f>
        <v>11627.26</v>
      </c>
    </row>
    <row r="9" spans="1:14" ht="19.5" customHeight="1">
      <c r="A9" s="128">
        <v>3</v>
      </c>
      <c r="B9" s="169" t="s">
        <v>98</v>
      </c>
      <c r="C9" s="344">
        <v>2343</v>
      </c>
      <c r="D9" s="301">
        <f>C9*139</f>
        <v>325677</v>
      </c>
      <c r="E9" s="302">
        <f t="shared" si="1"/>
        <v>2343</v>
      </c>
      <c r="F9" s="303">
        <f t="shared" si="2"/>
        <v>336689.1</v>
      </c>
      <c r="G9" s="344">
        <v>3204</v>
      </c>
      <c r="H9" s="301">
        <v>164016</v>
      </c>
      <c r="I9" s="302">
        <f>+G9</f>
        <v>3204</v>
      </c>
      <c r="J9" s="301">
        <f t="shared" si="4"/>
        <v>171349.91999999998</v>
      </c>
      <c r="K9" s="344">
        <v>92</v>
      </c>
      <c r="L9" s="301">
        <v>18443</v>
      </c>
      <c r="M9" s="301">
        <f t="shared" si="5"/>
        <v>92</v>
      </c>
      <c r="N9" s="303">
        <f t="shared" si="6"/>
        <v>18443.240000000002</v>
      </c>
    </row>
    <row r="10" spans="1:14" ht="19.5" customHeight="1">
      <c r="A10" s="128">
        <v>4</v>
      </c>
      <c r="B10" s="169" t="s">
        <v>99</v>
      </c>
      <c r="C10" s="344">
        <v>357</v>
      </c>
      <c r="D10" s="301">
        <f>C10*143.7</f>
        <v>51300.899999999994</v>
      </c>
      <c r="E10" s="302">
        <f t="shared" si="1"/>
        <v>357</v>
      </c>
      <c r="F10" s="303">
        <f t="shared" si="2"/>
        <v>51300.899999999994</v>
      </c>
      <c r="G10" s="344">
        <v>1405</v>
      </c>
      <c r="H10" s="301">
        <v>73447</v>
      </c>
      <c r="I10" s="302">
        <f t="shared" si="3"/>
        <v>1405</v>
      </c>
      <c r="J10" s="301">
        <f t="shared" si="4"/>
        <v>75139.399999999994</v>
      </c>
      <c r="K10" s="344">
        <v>114</v>
      </c>
      <c r="L10" s="301">
        <v>22854</v>
      </c>
      <c r="M10" s="301">
        <f t="shared" si="5"/>
        <v>114</v>
      </c>
      <c r="N10" s="303">
        <f t="shared" si="6"/>
        <v>22853.579999999998</v>
      </c>
    </row>
    <row r="11" spans="1:14" ht="19.5" customHeight="1">
      <c r="A11" s="128">
        <v>5</v>
      </c>
      <c r="B11" s="169" t="s">
        <v>100</v>
      </c>
      <c r="C11" s="344">
        <v>114</v>
      </c>
      <c r="D11" s="301">
        <f t="shared" ref="D11:D18" si="7">C11*143.7</f>
        <v>16381.8</v>
      </c>
      <c r="E11" s="302">
        <f t="shared" si="1"/>
        <v>114</v>
      </c>
      <c r="F11" s="303">
        <f t="shared" si="2"/>
        <v>16381.8</v>
      </c>
      <c r="G11" s="344">
        <v>1144</v>
      </c>
      <c r="H11" s="301">
        <v>60164</v>
      </c>
      <c r="I11" s="302">
        <f t="shared" si="3"/>
        <v>1144</v>
      </c>
      <c r="J11" s="301">
        <f t="shared" si="4"/>
        <v>61181.119999999995</v>
      </c>
      <c r="K11" s="344">
        <v>91</v>
      </c>
      <c r="L11" s="301">
        <v>18243</v>
      </c>
      <c r="M11" s="301">
        <f t="shared" si="5"/>
        <v>91</v>
      </c>
      <c r="N11" s="303">
        <f t="shared" si="6"/>
        <v>18242.77</v>
      </c>
    </row>
    <row r="12" spans="1:14" ht="19.5" customHeight="1">
      <c r="A12" s="128">
        <v>6</v>
      </c>
      <c r="B12" s="169" t="s">
        <v>101</v>
      </c>
      <c r="C12" s="344">
        <v>44</v>
      </c>
      <c r="D12" s="301">
        <f t="shared" si="7"/>
        <v>6322.7999999999993</v>
      </c>
      <c r="E12" s="302">
        <f t="shared" si="1"/>
        <v>44</v>
      </c>
      <c r="F12" s="303">
        <f t="shared" si="2"/>
        <v>6322.7999999999993</v>
      </c>
      <c r="G12" s="344">
        <v>1101</v>
      </c>
      <c r="H12" s="301">
        <v>58044</v>
      </c>
      <c r="I12" s="302">
        <f t="shared" si="3"/>
        <v>1101</v>
      </c>
      <c r="J12" s="301">
        <f t="shared" si="4"/>
        <v>58881.479999999996</v>
      </c>
      <c r="K12" s="344">
        <v>93</v>
      </c>
      <c r="L12" s="301">
        <v>18644</v>
      </c>
      <c r="M12" s="301">
        <f t="shared" si="5"/>
        <v>93</v>
      </c>
      <c r="N12" s="303">
        <f t="shared" si="6"/>
        <v>18643.71</v>
      </c>
    </row>
    <row r="13" spans="1:14" ht="19.5" customHeight="1">
      <c r="A13" s="128">
        <v>7</v>
      </c>
      <c r="B13" s="169" t="s">
        <v>102</v>
      </c>
      <c r="C13" s="344">
        <v>35</v>
      </c>
      <c r="D13" s="301">
        <f t="shared" si="7"/>
        <v>5029.5</v>
      </c>
      <c r="E13" s="302">
        <f t="shared" si="1"/>
        <v>35</v>
      </c>
      <c r="F13" s="303">
        <f t="shared" si="2"/>
        <v>5029.5</v>
      </c>
      <c r="G13" s="344">
        <v>966</v>
      </c>
      <c r="H13" s="301">
        <v>50739</v>
      </c>
      <c r="I13" s="302">
        <f t="shared" si="3"/>
        <v>966</v>
      </c>
      <c r="J13" s="301">
        <f t="shared" si="4"/>
        <v>51661.68</v>
      </c>
      <c r="K13" s="344">
        <v>143</v>
      </c>
      <c r="L13" s="301">
        <v>28667</v>
      </c>
      <c r="M13" s="301">
        <f t="shared" si="5"/>
        <v>143</v>
      </c>
      <c r="N13" s="303">
        <f t="shared" si="6"/>
        <v>28667.21</v>
      </c>
    </row>
    <row r="14" spans="1:14" ht="19.5" customHeight="1">
      <c r="A14" s="128">
        <v>8</v>
      </c>
      <c r="B14" s="170" t="s">
        <v>103</v>
      </c>
      <c r="C14" s="344">
        <v>29</v>
      </c>
      <c r="D14" s="301">
        <f t="shared" si="7"/>
        <v>4167.2999999999993</v>
      </c>
      <c r="E14" s="302">
        <f t="shared" si="1"/>
        <v>29</v>
      </c>
      <c r="F14" s="303">
        <f t="shared" si="2"/>
        <v>4167.2999999999993</v>
      </c>
      <c r="G14" s="344">
        <v>1062</v>
      </c>
      <c r="H14" s="301">
        <v>55850</v>
      </c>
      <c r="I14" s="302">
        <f t="shared" si="3"/>
        <v>1062</v>
      </c>
      <c r="J14" s="301">
        <f t="shared" si="4"/>
        <v>56795.759999999995</v>
      </c>
      <c r="K14" s="344">
        <v>154</v>
      </c>
      <c r="L14" s="301">
        <v>30872</v>
      </c>
      <c r="M14" s="301">
        <f t="shared" si="5"/>
        <v>154</v>
      </c>
      <c r="N14" s="303">
        <f t="shared" si="6"/>
        <v>30872.38</v>
      </c>
    </row>
    <row r="15" spans="1:14" ht="19.5" customHeight="1">
      <c r="A15" s="128">
        <v>9</v>
      </c>
      <c r="B15" s="170" t="s">
        <v>104</v>
      </c>
      <c r="C15" s="344">
        <v>40</v>
      </c>
      <c r="D15" s="301">
        <f t="shared" si="7"/>
        <v>5748</v>
      </c>
      <c r="E15" s="302">
        <f t="shared" si="1"/>
        <v>40</v>
      </c>
      <c r="F15" s="303">
        <f t="shared" si="2"/>
        <v>5748</v>
      </c>
      <c r="G15" s="344">
        <v>1081</v>
      </c>
      <c r="H15" s="301">
        <v>56993</v>
      </c>
      <c r="I15" s="302">
        <f t="shared" si="3"/>
        <v>1081</v>
      </c>
      <c r="J15" s="301">
        <f t="shared" si="4"/>
        <v>57811.88</v>
      </c>
      <c r="K15" s="344">
        <v>218</v>
      </c>
      <c r="L15" s="301">
        <v>43702</v>
      </c>
      <c r="M15" s="301">
        <f t="shared" si="5"/>
        <v>218</v>
      </c>
      <c r="N15" s="303">
        <f t="shared" si="6"/>
        <v>43702.46</v>
      </c>
    </row>
    <row r="16" spans="1:14" ht="19.5" customHeight="1">
      <c r="A16" s="128">
        <v>10</v>
      </c>
      <c r="B16" s="170" t="s">
        <v>105</v>
      </c>
      <c r="C16" s="344">
        <v>163</v>
      </c>
      <c r="D16" s="301">
        <f t="shared" si="7"/>
        <v>23423.1</v>
      </c>
      <c r="E16" s="302">
        <f t="shared" si="1"/>
        <v>163</v>
      </c>
      <c r="F16" s="303">
        <f t="shared" si="2"/>
        <v>23423.1</v>
      </c>
      <c r="G16" s="344">
        <v>1295</v>
      </c>
      <c r="H16" s="301">
        <v>68106</v>
      </c>
      <c r="I16" s="302">
        <f t="shared" si="3"/>
        <v>1295</v>
      </c>
      <c r="J16" s="301">
        <f t="shared" si="4"/>
        <v>69256.599999999991</v>
      </c>
      <c r="K16" s="344">
        <v>192</v>
      </c>
      <c r="L16" s="303">
        <v>38490</v>
      </c>
      <c r="M16" s="301">
        <f t="shared" si="5"/>
        <v>192</v>
      </c>
      <c r="N16" s="303">
        <f t="shared" si="6"/>
        <v>38490.239999999998</v>
      </c>
    </row>
    <row r="17" spans="1:14" ht="19.5" customHeight="1">
      <c r="A17" s="128">
        <v>11</v>
      </c>
      <c r="B17" s="170" t="s">
        <v>106</v>
      </c>
      <c r="C17" s="344">
        <v>1290</v>
      </c>
      <c r="D17" s="301">
        <f t="shared" si="7"/>
        <v>185372.99999999997</v>
      </c>
      <c r="E17" s="302">
        <f t="shared" si="1"/>
        <v>1290</v>
      </c>
      <c r="F17" s="303">
        <f t="shared" si="2"/>
        <v>185372.99999999997</v>
      </c>
      <c r="G17" s="344">
        <v>2131</v>
      </c>
      <c r="H17" s="301">
        <v>109361</v>
      </c>
      <c r="I17" s="302">
        <f t="shared" si="3"/>
        <v>2131</v>
      </c>
      <c r="J17" s="301">
        <f t="shared" si="4"/>
        <v>113965.87999999999</v>
      </c>
      <c r="K17" s="344">
        <v>65</v>
      </c>
      <c r="L17" s="303">
        <v>13031</v>
      </c>
      <c r="M17" s="301">
        <f t="shared" si="5"/>
        <v>65</v>
      </c>
      <c r="N17" s="303">
        <f t="shared" si="6"/>
        <v>13030.55</v>
      </c>
    </row>
    <row r="18" spans="1:14" ht="19.5" customHeight="1">
      <c r="A18" s="128">
        <v>12</v>
      </c>
      <c r="B18" s="170" t="s">
        <v>107</v>
      </c>
      <c r="C18" s="344">
        <v>2272</v>
      </c>
      <c r="D18" s="301">
        <f t="shared" si="7"/>
        <v>326486.39999999997</v>
      </c>
      <c r="E18" s="302">
        <f t="shared" si="1"/>
        <v>2272</v>
      </c>
      <c r="F18" s="303">
        <f t="shared" si="2"/>
        <v>326486.39999999997</v>
      </c>
      <c r="G18" s="344">
        <v>2750</v>
      </c>
      <c r="H18" s="301">
        <v>141070</v>
      </c>
      <c r="I18" s="302">
        <f t="shared" si="3"/>
        <v>2750</v>
      </c>
      <c r="J18" s="301">
        <f t="shared" si="4"/>
        <v>147070</v>
      </c>
      <c r="K18" s="344">
        <v>84</v>
      </c>
      <c r="L18" s="303">
        <v>16840</v>
      </c>
      <c r="M18" s="301">
        <f t="shared" si="5"/>
        <v>84</v>
      </c>
      <c r="N18" s="303">
        <f t="shared" si="6"/>
        <v>16839.48</v>
      </c>
    </row>
    <row r="19" spans="1:14" ht="32.25" customHeight="1" thickBot="1">
      <c r="A19" s="171"/>
      <c r="B19" s="177" t="s">
        <v>89</v>
      </c>
      <c r="C19" s="254">
        <f t="shared" ref="C19:L19" si="8">SUM(C7:C18)</f>
        <v>12177</v>
      </c>
      <c r="D19" s="231">
        <f t="shared" si="8"/>
        <v>1713019.8</v>
      </c>
      <c r="E19" s="254">
        <f t="shared" si="8"/>
        <v>13039</v>
      </c>
      <c r="F19" s="232">
        <f>SUM(F7:F18)</f>
        <v>1873704.3</v>
      </c>
      <c r="G19" s="254">
        <f>SUM(G7:G18)</f>
        <v>22620</v>
      </c>
      <c r="H19" s="254">
        <f>SUM(H7:H18)</f>
        <v>1150157</v>
      </c>
      <c r="I19" s="254">
        <f>SUM(I7:I18)</f>
        <v>22620</v>
      </c>
      <c r="J19" s="233">
        <f>SUM(J7:J18)</f>
        <v>1209717.5999999999</v>
      </c>
      <c r="K19" s="254">
        <f t="shared" si="8"/>
        <v>1381</v>
      </c>
      <c r="L19" s="254">
        <f t="shared" si="8"/>
        <v>276082</v>
      </c>
      <c r="M19" s="254">
        <f>SUM(M7:M18)</f>
        <v>1388</v>
      </c>
      <c r="N19" s="232">
        <f>SUM(N7:N18)</f>
        <v>278252.36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1873704.3</v>
      </c>
      <c r="G27" s="254"/>
      <c r="H27" s="231"/>
      <c r="I27" s="231"/>
      <c r="J27" s="260">
        <f>J19-J26</f>
        <v>1209717.5999999999</v>
      </c>
      <c r="K27" s="260"/>
      <c r="L27" s="260"/>
      <c r="M27" s="260"/>
      <c r="N27" s="260">
        <f>N19-N26</f>
        <v>278252.36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1873.7</v>
      </c>
      <c r="G28" s="327"/>
      <c r="H28" s="327"/>
      <c r="I28" s="327"/>
      <c r="J28" s="343">
        <f>ROUND(J27/1000,1)</f>
        <v>1209.7</v>
      </c>
      <c r="K28" s="327"/>
      <c r="L28" s="327"/>
      <c r="M28" s="327"/>
      <c r="N28" s="343">
        <f>ROUND(N27/1000,1)</f>
        <v>278.3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37"/>
      <c r="H31" s="537"/>
      <c r="I31" s="402"/>
      <c r="J31" s="534" t="str">
        <f>+'Ekamut-caxs'!D67</f>
        <v>Լ. ՀԱՐՈՒԹՅՈՒՆՅԱՆ</v>
      </c>
      <c r="K31" s="534"/>
      <c r="L31" s="133"/>
      <c r="N31" s="129"/>
    </row>
    <row r="32" spans="1:14" s="126" customFormat="1">
      <c r="C32" s="403"/>
      <c r="D32" s="403"/>
      <c r="E32" s="404"/>
      <c r="F32" s="404"/>
      <c r="G32" s="535" t="s">
        <v>90</v>
      </c>
      <c r="H32" s="535"/>
      <c r="I32" s="405"/>
      <c r="J32" s="535" t="s">
        <v>108</v>
      </c>
      <c r="K32" s="535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34"/>
      <c r="H33" s="534"/>
      <c r="I33" s="407"/>
      <c r="J33" s="534" t="str">
        <f>+'Ekamut-caxs'!D69</f>
        <v>Ն. ՀԱՐՈՒԹՅՈՒՆՅԱՆ</v>
      </c>
      <c r="K33" s="534"/>
      <c r="L33" s="133"/>
    </row>
    <row r="34" spans="2:13" s="126" customFormat="1">
      <c r="C34" s="408"/>
      <c r="D34" s="408"/>
      <c r="E34" s="409"/>
      <c r="F34" s="409"/>
      <c r="G34" s="535" t="s">
        <v>90</v>
      </c>
      <c r="H34" s="535"/>
      <c r="I34" s="405"/>
      <c r="J34" s="535" t="s">
        <v>108</v>
      </c>
      <c r="K34" s="535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235</v>
      </c>
      <c r="I36" s="363" t="s">
        <v>111</v>
      </c>
      <c r="J36" s="345" t="s">
        <v>224</v>
      </c>
      <c r="L36" s="345" t="s">
        <v>222</v>
      </c>
      <c r="M36" s="345" t="s">
        <v>218</v>
      </c>
    </row>
    <row r="37" spans="2:13" s="362" customFormat="1" ht="16.5" customHeight="1">
      <c r="C37" s="362" t="s">
        <v>112</v>
      </c>
      <c r="E37" s="362" t="s">
        <v>110</v>
      </c>
      <c r="F37" s="362" t="s">
        <v>236</v>
      </c>
      <c r="I37" s="536" t="s">
        <v>246</v>
      </c>
      <c r="J37" s="536"/>
      <c r="L37" s="536" t="s">
        <v>247</v>
      </c>
      <c r="M37" s="536"/>
    </row>
    <row r="38" spans="2:13" s="362" customFormat="1" ht="15.6" customHeight="1">
      <c r="E38" s="536" t="s">
        <v>245</v>
      </c>
      <c r="F38" s="536"/>
      <c r="I38" s="536"/>
      <c r="J38" s="536"/>
      <c r="L38" s="536"/>
      <c r="M38" s="536"/>
    </row>
    <row r="39" spans="2:13">
      <c r="E39" s="536"/>
      <c r="F39" s="536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workbookViewId="0">
      <selection activeCell="F24" sqref="F24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39" t="s">
        <v>66</v>
      </c>
      <c r="B1" s="539"/>
      <c r="C1" s="539"/>
      <c r="D1" s="539"/>
    </row>
    <row r="2" spans="1:4" ht="26.25" customHeight="1">
      <c r="A2" s="540" t="str">
        <f>+'Ekamut-caxs'!A7:D7</f>
        <v xml:space="preserve">«Երևանի հ․140 մսուր-մանկապարտեզ» ՀՈԱԿ-ի </v>
      </c>
      <c r="B2" s="540"/>
      <c r="C2" s="540"/>
      <c r="D2" s="540"/>
    </row>
    <row r="3" spans="1:4" ht="27" customHeight="1">
      <c r="A3" s="540" t="s">
        <v>234</v>
      </c>
      <c r="B3" s="540"/>
      <c r="C3" s="540"/>
      <c r="D3" s="540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1</v>
      </c>
      <c r="D7" s="146">
        <f>SUM(D8:D10)</f>
        <v>20</v>
      </c>
    </row>
    <row r="8" spans="1:4" ht="25.5" hidden="1" customHeight="1">
      <c r="A8" s="149">
        <v>1.1000000000000001</v>
      </c>
      <c r="B8" s="150" t="s">
        <v>127</v>
      </c>
      <c r="C8" s="149">
        <v>1</v>
      </c>
      <c r="D8" s="149">
        <v>20</v>
      </c>
    </row>
    <row r="9" spans="1:4" ht="25.5" hidden="1" customHeight="1">
      <c r="A9" s="149">
        <v>1.2</v>
      </c>
      <c r="B9" s="150" t="s">
        <v>128</v>
      </c>
      <c r="C9" s="149"/>
      <c r="D9" s="149"/>
    </row>
    <row r="10" spans="1:4" ht="25.5" hidden="1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1</v>
      </c>
      <c r="D11" s="146">
        <f>SUM(D12:D14)</f>
        <v>30</v>
      </c>
    </row>
    <row r="12" spans="1:4" ht="21.75" hidden="1" customHeight="1">
      <c r="A12" s="149">
        <v>2.1</v>
      </c>
      <c r="B12" s="150" t="s">
        <v>131</v>
      </c>
      <c r="C12" s="149">
        <v>1</v>
      </c>
      <c r="D12" s="149">
        <v>30</v>
      </c>
    </row>
    <row r="13" spans="1:4" ht="21.75" hidden="1" customHeight="1">
      <c r="A13" s="149">
        <v>2.2000000000000002</v>
      </c>
      <c r="B13" s="150" t="s">
        <v>132</v>
      </c>
      <c r="C13" s="149"/>
      <c r="D13" s="149"/>
    </row>
    <row r="14" spans="1:4" ht="21.75" hidden="1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1</v>
      </c>
      <c r="D15" s="146">
        <f>SUM(D16:D18)</f>
        <v>30</v>
      </c>
    </row>
    <row r="16" spans="1:4" ht="23.25" hidden="1" customHeight="1">
      <c r="A16" s="149">
        <v>3.1</v>
      </c>
      <c r="B16" s="152" t="s">
        <v>135</v>
      </c>
      <c r="C16" s="149">
        <v>1</v>
      </c>
      <c r="D16" s="149">
        <v>30</v>
      </c>
    </row>
    <row r="17" spans="1:4" ht="23.25" hidden="1" customHeight="1">
      <c r="A17" s="149">
        <v>3.2</v>
      </c>
      <c r="B17" s="152" t="s">
        <v>136</v>
      </c>
      <c r="C17" s="149"/>
      <c r="D17" s="149"/>
    </row>
    <row r="18" spans="1:4" ht="23.25" hidden="1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1</v>
      </c>
      <c r="D19" s="146">
        <f>SUM(D20:D22)</f>
        <v>31</v>
      </c>
    </row>
    <row r="20" spans="1:4" ht="23.25" hidden="1" customHeight="1">
      <c r="A20" s="149">
        <v>4.0999999999999996</v>
      </c>
      <c r="B20" s="152" t="s">
        <v>139</v>
      </c>
      <c r="C20" s="149">
        <v>1</v>
      </c>
      <c r="D20" s="149">
        <v>31</v>
      </c>
    </row>
    <row r="21" spans="1:4" ht="23.25" hidden="1" customHeight="1">
      <c r="A21" s="149">
        <v>4.2</v>
      </c>
      <c r="B21" s="152" t="s">
        <v>140</v>
      </c>
      <c r="C21" s="149"/>
      <c r="D21" s="149"/>
    </row>
    <row r="22" spans="1:4" ht="23.25" hidden="1" customHeight="1">
      <c r="A22" s="149">
        <v>4.3</v>
      </c>
      <c r="B22" s="152" t="s">
        <v>141</v>
      </c>
      <c r="C22" s="149"/>
      <c r="D22" s="149"/>
    </row>
    <row r="23" spans="1:4" ht="33.75" customHeight="1">
      <c r="A23" s="146">
        <v>5</v>
      </c>
      <c r="B23" s="147" t="s">
        <v>264</v>
      </c>
      <c r="C23" s="146">
        <v>1</v>
      </c>
      <c r="D23" s="146">
        <v>28</v>
      </c>
    </row>
    <row r="24" spans="1:4" s="148" customFormat="1" ht="31.5" customHeight="1">
      <c r="A24" s="146"/>
      <c r="B24" s="147" t="s">
        <v>68</v>
      </c>
      <c r="C24" s="146">
        <f>C7+C11+C15+C19+C23</f>
        <v>5</v>
      </c>
      <c r="D24" s="146">
        <f>D7+D11+D15+D19+D23</f>
        <v>139</v>
      </c>
    </row>
    <row r="25" spans="1:4" ht="48.75" customHeight="1"/>
    <row r="26" spans="1:4" ht="18">
      <c r="B26" s="410" t="s">
        <v>2</v>
      </c>
      <c r="C26" s="541" t="str">
        <f>+'Ekamut-caxs'!D67</f>
        <v>Լ. ՀԱՐՈՒԹՅՈՒՆՅԱՆ</v>
      </c>
      <c r="D26" s="541"/>
    </row>
    <row r="27" spans="1:4" ht="15.75" customHeight="1">
      <c r="B27" s="411" t="s">
        <v>4</v>
      </c>
      <c r="C27" s="538" t="s">
        <v>5</v>
      </c>
      <c r="D27" s="538"/>
    </row>
    <row r="28" spans="1:4" ht="27" customHeight="1">
      <c r="B28" s="412" t="s">
        <v>6</v>
      </c>
      <c r="C28" s="541" t="str">
        <f>+'Ekamut-caxs'!D69</f>
        <v>Ն. ՀԱՐՈՒԹՅՈՒՆՅԱՆ</v>
      </c>
      <c r="D28" s="541"/>
    </row>
    <row r="29" spans="1:4">
      <c r="B29" s="413"/>
      <c r="C29" s="538" t="s">
        <v>5</v>
      </c>
      <c r="D29" s="538"/>
    </row>
    <row r="30" spans="1:4">
      <c r="B30" s="414" t="s">
        <v>142</v>
      </c>
      <c r="C30" s="414"/>
      <c r="D30" s="414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KO0/cyGIs9aonWltQ97GzsdekP8D3oZnxwNROp6UCM4=</DigestValue>
    </Reference>
    <Reference Type="http://www.w3.org/2000/09/xmldsig#Object" URI="#idOfficeObject">
      <DigestMethod Algorithm="http://www.w3.org/2001/04/xmlenc#sha256"/>
      <DigestValue>MrkQiqj76F+w8tgKAnnYnQ0FI9rj7EZup3BqM7Xztu4=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MyObOBVqN33d7dL9eFsbfd7PwmRFdK9xupnJhKouLx0=</DigestValue>
    </Reference>
    <Reference Type="http://www.w3.org/2000/09/xmldsig#Object" URI="#idValidSigLnImg">
      <DigestMethod Algorithm="http://www.w3.org/2001/04/xmlenc#sha256"/>
      <DigestValue>5kamc49RA9ah9XxpoLWNnkatDIzqqePboFKVKyWdJIY=</DigestValue>
    </Reference>
    <Reference Type="http://www.w3.org/2000/09/xmldsig#Object" URI="#idInvalidSigLnImg">
      <DigestMethod Algorithm="http://www.w3.org/2001/04/xmlenc#sha256"/>
      <DigestValue>MhLWzFdMypHu/hnHL2xf5sm81XVLEaCaXB70MIGUAiw=</DigestValue>
    </Reference>
  </SignedInfo>
  <SignatureValue>qyDkPPnrexEHqeFBJZosRq8tpkLK3dq04ynSgOn/VvRfqfb/l/ccfwq9sfvlN16XXLp0cYEXeeCq
vkhCipx5Bu9xJIVHptwNzP2W7If3uQVcO+lnY3PJ96UsQtBRxRxi4qKJ/IK0x7Ml8dNh3SA2jGJX
KRcYaVH1UAlkaQHpHtT1quTqriVpiwvIHhVKmk0x0y9tpKHSQVu26dV1YKfVMcVituSI9Og+JFP4
rlCgemiqI2J74o1ZqBMSYReI2Y02g2UiIuVSWsga/JckPXuYXkaYz8hgvIYuaJ5v7zXM42WW0C9L
0/Gf0yTl/+wT+ZPNENXbnVS5htCLXNM/DSU2nw==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3EBiKsyRwNO8iODT85tXsz4J1k6JDWytkSUc/YWodd4=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7iN+5CT0mJ72ZyVIsm43hvOkYwIwIqg0Mw+qtbnyUEo=</DigestValue>
      </Reference>
      <Reference URI="/xl/drawings/vmlDrawing2.vml?ContentType=application/vnd.openxmlformats-officedocument.vmlDrawing">
        <DigestMethod Algorithm="http://www.w3.org/2001/04/xmlenc#sha256"/>
        <DigestValue>TV6aQxzngkKC605dQ0p7wAi/dW6uK34mjb7njcByTOA=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W64qaaHlZpGTrxKZtAgOx2RZ+Imwl+j8rpCM1z5oRtY=</DigestValue>
      </Reference>
      <Reference URI="/xl/styles.xml?ContentType=application/vnd.openxmlformats-officedocument.spreadsheetml.styles+xml">
        <DigestMethod Algorithm="http://www.w3.org/2001/04/xmlenc#sha256"/>
        <DigestValue>upVv2OUfQslBY1z9vzPXeFJksT/+VhwJkocb/TEauyE=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IwySfGajcT/HH6+XfHjCBwwqakXWKY3o9mSzIonxaUs=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z33s0rKRbQ/8YCkf5braHr1Xw2pEe/QKhrW/rn2TylE=</DigestValue>
      </Reference>
      <Reference URI="/xl/worksheets/sheet2.xml?ContentType=application/vnd.openxmlformats-officedocument.spreadsheetml.worksheet+xml">
        <DigestMethod Algorithm="http://www.w3.org/2001/04/xmlenc#sha256"/>
        <DigestValue>ljlCqI3D3FvfcWzFdIWnUQh4VhiL9ciE4LGw4bqXM7c=</DigestValue>
      </Reference>
      <Reference URI="/xl/worksheets/sheet3.xml?ContentType=application/vnd.openxmlformats-officedocument.spreadsheetml.worksheet+xml">
        <DigestMethod Algorithm="http://www.w3.org/2001/04/xmlenc#sha256"/>
        <DigestValue>r7tl0+ebNcCvG3HD+iOrcIafUeN8hWIpZsv8Uk6vxUs=</DigestValue>
      </Reference>
      <Reference URI="/xl/worksheets/sheet4.xml?ContentType=application/vnd.openxmlformats-officedocument.spreadsheetml.worksheet+xml">
        <DigestMethod Algorithm="http://www.w3.org/2001/04/xmlenc#sha256"/>
        <DigestValue>9qwIx6XMr3YNt9qoVPbwdtBRZ0WnJnUliZZmpj4Opzc=</DigestValue>
      </Reference>
      <Reference URI="/xl/worksheets/sheet5.xml?ContentType=application/vnd.openxmlformats-officedocument.spreadsheetml.worksheet+xml">
        <DigestMethod Algorithm="http://www.w3.org/2001/04/xmlenc#sha256"/>
        <DigestValue>bG3t+AaATWuNfBGXL5RTitcSSdZBONpjD1SjDXH6r70=</DigestValue>
      </Reference>
      <Reference URI="/xl/worksheets/sheet6.xml?ContentType=application/vnd.openxmlformats-officedocument.spreadsheetml.worksheet+xml">
        <DigestMethod Algorithm="http://www.w3.org/2001/04/xmlenc#sha256"/>
        <DigestValue>N7NE+A6wEvyB0T6d/Rc1HvpUd4T9LTcxfyQipER3UzU=</DigestValue>
      </Reference>
      <Reference URI="/xl/worksheets/sheet7.xml?ContentType=application/vnd.openxmlformats-officedocument.spreadsheetml.worksheet+xml">
        <DigestMethod Algorithm="http://www.w3.org/2001/04/xmlenc#sha256"/>
        <DigestValue>FytRPvOP+mzksofXAHJEWpzR+H/FJ+2JEJdMRQeQKO8=</DigestValue>
      </Reference>
      <Reference URI="/xl/worksheets/sheet8.xml?ContentType=application/vnd.openxmlformats-officedocument.spreadsheetml.worksheet+xml">
        <DigestMethod Algorithm="http://www.w3.org/2001/04/xmlenc#sha256"/>
        <DigestValue>RjcQQNoj/vYQg+pO7XqObTCv++hwi/34ymH+38O1lzQ=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{0934F916-A100-4FEE-A365-68CF0FBEDF1C}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2023-04-03T16:31:14Z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2r0O9AAAAEwAAAAAAAABIAAAAAAAAAMwuEnj6fwAAkPMuePp/AAAAMxJ4+n8AAAEAAAAAAAAAWFgSePp/AAAAAAL3+n8AAAAAAAAAAAAAAAAAAAAAAACQtq9DvQAAAAAA5TdOAgAA2+Db9Pp/AADAt69DvQAAAFm4r0O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GuQ70AAAAAAQAAAAAAAIg+//T6fwAAAAAAAAAAAAAJAAAAAAAAAGjzxEVOAgAASMGBd/p/AAAAAAAAAAAAAAAAAAAAAAAAO7JVyg/2AACoIq5DvQAAAAAAAAAAAAAAAOewRU4CAAAAAOU3TgIAANAjrkMAAAAAAAAAAAAAAAAHAAAAAAAAAAjJv0VOAgAADCOuQ70AAABJI65DvQAAAHHN1/T6fwAAAQAAAE4CAACAJq5DAAAAABnhOPlI5wAAAAAAAAAAAAAAAOU3TgIAANvg2/T6fwAAsCKuQ70AAABJI65DvQAAAIDTsEV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f3BRTgIAAPB/cFECAAAAiD7/9Pp/AAAAAAAAAAAAAJnranb6fwAAAAAAAPp/AAAAAAAAAAAAAAAAAAAAAAAAAAAAAAAAAAD7tlXKD/YAAAAAAAAAAAAA8H9wUU4CAADg////AAAAAAAA5TdOAgAAqCiuQwAAAAAAAAAAAAAAAAYAAAAAAAAAIAAAAAAAAADMJ65DvQAAAAkorkO9AAAAcc3X9Pp/AABwLK5DvQAAAAAAAAAAAAAA0LLoRU4CAAC4YfR2+n8AAAAA5TdOAgAA2+Db9Pp/AABwJ65DvQAAAAkorkO9AAAAcAkaSU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xVr//////+MKgAAAAABBMACIFpOAgAAlRDk//////9Sg6091WkAABj6w0VOAgAAaH+vQ70AAABwuW1RTgIAAHB9r0O9AAAAwAIgWgAAAABwuW1RTgIAAKzvB/X6fwAAAAAAAAAAAADb4Nv0+n8AAKB9r0O9AAAAZAAAAAAAAAAIAHZAT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2r0O9AAAAEwAAAAAAAABIAAAAAAAAAMwuEnj6fwAAkPMuePp/AAAAMxJ4+n8AAAEAAAAAAAAAWFgSePp/AAAAAAL3+n8AAAAAAAAAAAAAAAAAAAAAAACQtq9DvQAAAAAA5TdOAgAA2+Db9Pp/AADAt69DvQAAAFm4r0O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a5DvQAAAAABAAAAAAAAiD7/9Pp/AAAAAAAAAAAAAAkAAAAAAAAAaPPERU4CAABIwYF3+n8AAAAAAAAAAAAAAAAAAAAAAAA7slXKD/YAAKgirkO9AAAAAAAAAAAAAAAA57BFTgIAAAAA5TdOAgAA0COuQwAAAAAAAAAAAAAAAAcAAAAAAAAACMm/RU4CAAAMI65DvQAAAEkjrkO9AAAAcc3X9Pp/AAABAAAATgIAAIAmrkMAAAAAGeE4+UjnAAAAAAAAAAAAAAAA5TdOAgAA2+Db9Pp/AACwIq5DvQAAAEkjrkO9AAAAgNOwRU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/cFFOAgAA8H9wUQIAAACIPv/0+n8AAAAAAAAAAAAAmetqdvp/AAAAAAAA+n8AAAAAAAAAAAAAAAAAAAAAAAAAAAAAAAAAAPu2VcoP9gAAAAAAAAAAAADwf3BRTgIAAOD///8AAAAAAADlN04CAACoKK5DAAAAAAAAAAAAAAAABgAAAAAAAAAgAAAAAAAAAMwnrkO9AAAACSiuQ70AAABxzdf0+n8AAHAsrkO9AAAAAAAAAAAAAADQsuhFTgIAALhh9Hb6fwAAAADlN04CAADb4Nv0+n8AAHAnrkO9AAAACSiuQ70AAABwCRpJT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6vQ70AAAAAAAAAAAAAAAAAAAAAAAAAAAAAAAAAAADAfjpRTgIAAAgAAAAAAAAAgXwI9fp/AADgEGZVTgIAAAAAAAAAAAAAAQAAAAAAAAAAAAAAAAAAAAEAAABOAgAA48AA7fp/AACfFPP//////4wqAAAAAAEEwAIgWk4CAACVEOT//////1KDrT3VaQAAGPrDRU4CAABof69DvQAAAHC5bVFOAgAAcH2vQ70AAADAAiBaAAAAAHC5bVFOAgAArO8H9fp/AAAAAAAAAAAAANvg2/T6fwAAoH2vQ70AAABkAAAAAAAAAAgACkd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I6UejLQ3pGIaQ/M+e6/5L0parV9cNr9JdWQxx1R4qDc=</DigestValue>
    </Reference>
    <Reference Type="http://www.w3.org/2000/09/xmldsig#Object" URI="#idOfficeObject">
      <DigestMethod Algorithm="http://www.w3.org/2001/04/xmlenc#sha256"/>
      <DigestValue>cOebIN1SDxbnsLFP6j/x0z9+tSQ2Qr2xSdgHPciMrVw=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mtm+w4WGYLVkNkZ+SVhB+QfR+F2o0UOYA06Z37SZwdA=</DigestValue>
    </Reference>
    <Reference Type="http://www.w3.org/2000/09/xmldsig#Object" URI="#idValidSigLnImg">
      <DigestMethod Algorithm="http://www.w3.org/2001/04/xmlenc#sha256"/>
      <DigestValue>+V7q0HCy1zy+yUNUDdKt+jLE3IM7V/QLdNG4LXgAL1U=</DigestValue>
    </Reference>
    <Reference Type="http://www.w3.org/2000/09/xmldsig#Object" URI="#idInvalidSigLnImg">
      <DigestMethod Algorithm="http://www.w3.org/2001/04/xmlenc#sha256"/>
      <DigestValue>qOo0oFMtNX7omf91/YH47ARp/GiJiPEq0PAvhkYcrLE=</DigestValue>
    </Reference>
  </SignedInfo>
  <SignatureValue>C6xMHfI6JziQoFGy+cZD8zRxuMYqEvAAx37FrxJXXy1mmkRDlaYazZaTSDH9Sfy0+iowSoymrde/
cSybxYRNIOrxVCX9l+DRkQa0SkFmE/AAwNjq3JnOAjzZ5sn6WrPezMe16S3BSHxVRCj3vPrL6lO9
gsV3GXdNt21vlWP5pwSLcGZssfrsSnZ6mLL8hbLTX4IKXqwdB2QIeHwJA81yGOyX/vsi1QkIuA+G
2yigBWa90fTVsO+0qYNsQyqwaJLeFF+sNBKDmBsLbwvGyezmj7l3TU4evnWHVMVspwVKDBm8FGqT
AVuOqqjWWZtaXURIV2jyGrIf3EaQCOwuttt3LQ==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3EBiKsyRwNO8iODT85tXsz4J1k6JDWytkSUc/YWodd4=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7iN+5CT0mJ72ZyVIsm43hvOkYwIwIqg0Mw+qtbnyUEo=</DigestValue>
      </Reference>
      <Reference URI="/xl/drawings/vmlDrawing2.vml?ContentType=application/vnd.openxmlformats-officedocument.vmlDrawing">
        <DigestMethod Algorithm="http://www.w3.org/2001/04/xmlenc#sha256"/>
        <DigestValue>TV6aQxzngkKC605dQ0p7wAi/dW6uK34mjb7njcByTOA=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W64qaaHlZpGTrxKZtAgOx2RZ+Imwl+j8rpCM1z5oRtY=</DigestValue>
      </Reference>
      <Reference URI="/xl/styles.xml?ContentType=application/vnd.openxmlformats-officedocument.spreadsheetml.styles+xml">
        <DigestMethod Algorithm="http://www.w3.org/2001/04/xmlenc#sha256"/>
        <DigestValue>upVv2OUfQslBY1z9vzPXeFJksT/+VhwJkocb/TEauyE=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IwySfGajcT/HH6+XfHjCBwwqakXWKY3o9mSzIonxaUs=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z33s0rKRbQ/8YCkf5braHr1Xw2pEe/QKhrW/rn2TylE=</DigestValue>
      </Reference>
      <Reference URI="/xl/worksheets/sheet2.xml?ContentType=application/vnd.openxmlformats-officedocument.spreadsheetml.worksheet+xml">
        <DigestMethod Algorithm="http://www.w3.org/2001/04/xmlenc#sha256"/>
        <DigestValue>ljlCqI3D3FvfcWzFdIWnUQh4VhiL9ciE4LGw4bqXM7c=</DigestValue>
      </Reference>
      <Reference URI="/xl/worksheets/sheet3.xml?ContentType=application/vnd.openxmlformats-officedocument.spreadsheetml.worksheet+xml">
        <DigestMethod Algorithm="http://www.w3.org/2001/04/xmlenc#sha256"/>
        <DigestValue>r7tl0+ebNcCvG3HD+iOrcIafUeN8hWIpZsv8Uk6vxUs=</DigestValue>
      </Reference>
      <Reference URI="/xl/worksheets/sheet4.xml?ContentType=application/vnd.openxmlformats-officedocument.spreadsheetml.worksheet+xml">
        <DigestMethod Algorithm="http://www.w3.org/2001/04/xmlenc#sha256"/>
        <DigestValue>9qwIx6XMr3YNt9qoVPbwdtBRZ0WnJnUliZZmpj4Opzc=</DigestValue>
      </Reference>
      <Reference URI="/xl/worksheets/sheet5.xml?ContentType=application/vnd.openxmlformats-officedocument.spreadsheetml.worksheet+xml">
        <DigestMethod Algorithm="http://www.w3.org/2001/04/xmlenc#sha256"/>
        <DigestValue>bG3t+AaATWuNfBGXL5RTitcSSdZBONpjD1SjDXH6r70=</DigestValue>
      </Reference>
      <Reference URI="/xl/worksheets/sheet6.xml?ContentType=application/vnd.openxmlformats-officedocument.spreadsheetml.worksheet+xml">
        <DigestMethod Algorithm="http://www.w3.org/2001/04/xmlenc#sha256"/>
        <DigestValue>N7NE+A6wEvyB0T6d/Rc1HvpUd4T9LTcxfyQipER3UzU=</DigestValue>
      </Reference>
      <Reference URI="/xl/worksheets/sheet7.xml?ContentType=application/vnd.openxmlformats-officedocument.spreadsheetml.worksheet+xml">
        <DigestMethod Algorithm="http://www.w3.org/2001/04/xmlenc#sha256"/>
        <DigestValue>FytRPvOP+mzksofXAHJEWpzR+H/FJ+2JEJdMRQeQKO8=</DigestValue>
      </Reference>
      <Reference URI="/xl/worksheets/sheet8.xml?ContentType=application/vnd.openxmlformats-officedocument.spreadsheetml.worksheet+xml">
        <DigestMethod Algorithm="http://www.w3.org/2001/04/xmlenc#sha256"/>
        <DigestValue>RjcQQNoj/vYQg+pO7XqObTCv++hwi/34ymH+38O1lzQ=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{7E7A4A51-BC44-4E1E-8388-554F10CCAA22}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2023-04-03T16:31:27Z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2r0O9AAAAEwAAAAAAAABIAAAAAAAAAMwuEnj6fwAAkPMuePp/AAAAMxJ4+n8AAAEAAAAAAAAAWFgSePp/AAAAAAL3+n8AAAAAAAAAAAAAAAAAAAAAAACQtq9DvQAAAAAA5TdOAgAA2+Db9Pp/AADAt69DvQAAAFm4r0O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GuQ70AAAAAAQAAAAAAAIg+//T6fwAAAAAAAAAAAAAJAAAAAAAAAGjzxEVOAgAASMGBd/p/AAAAAAAAAAAAAAAAAAAAAAAAO7JVyg/2AACoIq5DvQAAAAAAAAAAAAAAAOewRU4CAAAAAOU3TgIAANAjrkMAAAAAAAAAAAAAAAAHAAAAAAAAAAjJv0VOAgAADCOuQ70AAABJI65DvQAAAHHN1/T6fwAAAQAAAE4CAACAJq5DAAAAABnhOPlI5wAAAAAAAAAAAAAAAOU3TgIAANvg2/T6fwAAsCKuQ70AAABJI65DvQAAAIDTsEVO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f3BRTgIAAPB/cFECAAAAiD7/9Pp/AAAAAAAAAAAAAJnranb6fwAAAAAAAPp/AAAAAAAAAAAAAAAAAAAAAAAAAAAAAAAAAAD7tlXKD/YAAAAAAAAAAAAA8H9wUU4CAADg////AAAAAAAA5TdOAgAAqCiuQwAAAAAAAAAAAAAAAAYAAAAAAAAAIAAAAAAAAADMJ65DvQAAAAkorkO9AAAAcc3X9Pp/AABwLK5DvQAAAAAAAAAAAAAA0LLoRU4CAAC4YfR2+n8AAAAA5TdOAgAA2+Db9Pp/AABwJ65DvQAAAAkorkO9AAAAcAkaSU4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RDu//////+MKgAAAAABBIAFIFpOAgAAlRDk//////9Sg6091WkAABj6w0VOAgAAaH+vQ70AAABwuW1RTgIAAHB9r0O9AAAAgAUgWgAAAABwuW1RTgIAAKzvB/X6fwAAAAAAAAAAAADb4Nv0+n8AAKB9r0O9AAAAZAAAAAAAAAAIAHNAT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2r0O9AAAAEwAAAAAAAABIAAAAAAAAAMwuEnj6fwAAkPMuePp/AAAAMxJ4+n8AAAEAAAAAAAAAWFgSePp/AAAAAAL3+n8AAAAAAAAAAAAAAAAAAAAAAACQtq9DvQAAAAAA5TdOAgAA2+Db9Pp/AADAt69DvQAAAFm4r0O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Ia5DvQAAAAABAAAAAAAAiD7/9Pp/AAAAAAAAAAAAAAkAAAAAAAAAaPPERU4CAABIwYF3+n8AAAAAAAAAAAAAAAAAAAAAAAA7slXKD/YAAKgirkO9AAAAAAAAAAAAAAAA57BFTgIAAAAA5TdOAgAA0COuQwAAAAAAAAAAAAAAAAcAAAAAAAAACMm/RU4CAAAMI65DvQAAAEkjrkO9AAAAcc3X9Pp/AAABAAAATgIAAIAmrkMAAAAAGeE4+UjnAAAAAAAAAAAAAAAA5TdOAgAA2+Db9Pp/AACwIq5DvQAAAEkjrkO9AAAAgNOwRU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/cFFOAgAA8H9wUQIAAACIPv/0+n8AAAAAAAAAAAAAmetqdvp/AAAAAAAA+n8AAAAAAAAAAAAAAAAAAAAAAAAAAAAAAAAAAPu2VcoP9gAAAAAAAAAAAADwf3BRTgIAAOD///8AAAAAAADlN04CAACoKK5DAAAAAAAAAAAAAAAABgAAAAAAAAAgAAAAAAAAAMwnrkO9AAAACSiuQ70AAABxzdf0+n8AAHAsrkO9AAAAAAAAAAAAAADQsuhFTgIAALhh9Hb6fwAAAADlN04CAADb4Nv0+n8AAHAnrkO9AAAACSiuQ70AAABwCRpJT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H6vQ70AAAAAAAAAAAAAAAAAAAAAAAAAAAAAAAAAAADw5nFVTgIAAAgAAAAAAAAAgXwI9fp/AADgEGZVTgIAAAAAAAAAAAAAAQAAAAAAAAAAAJQ1TgIAAAEAAABOAgAA48AA7fp/AAAFEh7//////4wqAAAAAAEEgAUgWk4CAACVEOT//////1KDrT3VaQAAGPrDRU4CAABof69DvQAAAHC5bVFOAgAAcH2vQ70AAACABSBaAAAAAHC5bVFOAgAArO8H9fp/AAAAAAAAAAAAANvg2/T6fwAAoH2vQ70AAABkAAAAAAAAAAgADEdO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2023-03-10T06:05:03Z</cp:lastPrinted>
  <dcterms:created xsi:type="dcterms:W3CDTF">1996-10-14T23:33:28Z</dcterms:created>
  <dcterms:modified xsi:type="dcterms:W3CDTF">2023-03-21T08:39:14Z</dcterms:modified>
</cp:coreProperties>
</file>